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Свод ФУ" sheetId="1" r:id="rId1"/>
  </sheets>
  <definedNames>
    <definedName name="_xlnm._FilterDatabase" localSheetId="0" hidden="1">'Свод ФУ'!$A$17:$M$96</definedName>
    <definedName name="_xlnm.Print_Titles" localSheetId="0">'Свод ФУ'!$15:$17</definedName>
    <definedName name="_xlnm.Print_Area" localSheetId="0">'Свод ФУ'!$A$1:$M$98</definedName>
  </definedNames>
  <calcPr calcId="124519"/>
</workbook>
</file>

<file path=xl/calcChain.xml><?xml version="1.0" encoding="utf-8"?>
<calcChain xmlns="http://schemas.openxmlformats.org/spreadsheetml/2006/main">
  <c r="L74" i="1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72" l="1"/>
  <c r="L73"/>
  <c r="L70"/>
  <c r="L71"/>
  <c r="L69"/>
  <c r="L68"/>
  <c r="L67"/>
  <c r="L66"/>
  <c r="L65"/>
  <c r="L64"/>
  <c r="L63"/>
  <c r="L62"/>
  <c r="L61"/>
  <c r="L60"/>
  <c r="L58"/>
  <c r="L59"/>
  <c r="L57" l="1"/>
  <c r="L54"/>
  <c r="L55"/>
  <c r="L56"/>
  <c r="L53"/>
  <c r="L52"/>
  <c r="K24"/>
  <c r="J24"/>
  <c r="K43"/>
  <c r="J43"/>
  <c r="L51"/>
  <c r="L50"/>
  <c r="L49"/>
  <c r="L48"/>
  <c r="L47"/>
  <c r="L46"/>
  <c r="L45"/>
  <c r="L44"/>
  <c r="L41"/>
  <c r="L42"/>
  <c r="L40"/>
  <c r="L39"/>
  <c r="J96" l="1"/>
  <c r="K96"/>
  <c r="L43"/>
  <c r="L27"/>
  <c r="L38" l="1"/>
  <c r="L37"/>
  <c r="L36"/>
  <c r="L33"/>
  <c r="L32"/>
  <c r="L30"/>
  <c r="L29"/>
  <c r="L28"/>
  <c r="L26"/>
  <c r="L25"/>
  <c r="L24"/>
  <c r="L23"/>
  <c r="L22"/>
  <c r="L21"/>
  <c r="L20"/>
  <c r="L19"/>
  <c r="L18"/>
  <c r="L31"/>
  <c r="L34"/>
  <c r="L35"/>
  <c r="L96" l="1"/>
</calcChain>
</file>

<file path=xl/sharedStrings.xml><?xml version="1.0" encoding="utf-8"?>
<sst xmlns="http://schemas.openxmlformats.org/spreadsheetml/2006/main" count="722" uniqueCount="241">
  <si>
    <t>N п/п</t>
  </si>
  <si>
    <t>Дата и номер муниципального правового акта о выделении средств</t>
  </si>
  <si>
    <t>Код по бюджетной классификации Российской Федерации</t>
  </si>
  <si>
    <t>Сумма выделенных средств, рублей</t>
  </si>
  <si>
    <t>Использовано, рублей</t>
  </si>
  <si>
    <t>Отклонения, рублей</t>
  </si>
  <si>
    <t>Причины отклонений</t>
  </si>
  <si>
    <t>код главы</t>
  </si>
  <si>
    <t>раздел, подраздел</t>
  </si>
  <si>
    <t>целевая статья</t>
  </si>
  <si>
    <t>вид расходов</t>
  </si>
  <si>
    <t>КОСГУ</t>
  </si>
  <si>
    <t>Наименование главного распорядителя бюджетных средств</t>
  </si>
  <si>
    <t>12=10-11</t>
  </si>
  <si>
    <t>Направление расходования средств(цель)</t>
  </si>
  <si>
    <t>Отчет</t>
  </si>
  <si>
    <t>об использовании бюджетных ассигнований резервного фонда</t>
  </si>
  <si>
    <t>администрации Павловского муниципального округа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</si>
  <si>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</si>
  <si>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</si>
  <si>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</si>
  <si>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</si>
  <si>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</si>
  <si>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</si>
  <si>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</si>
  <si>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</si>
  <si>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</si>
  <si>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</si>
  <si>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</si>
  <si>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</si>
  <si>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</si>
  <si>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</si>
  <si>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</si>
  <si>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002</t>
  </si>
  <si>
    <t>487</t>
  </si>
  <si>
    <t>244</t>
  </si>
  <si>
    <t>1003</t>
  </si>
  <si>
    <t>321</t>
  </si>
  <si>
    <t>262</t>
  </si>
  <si>
    <t>0502</t>
  </si>
  <si>
    <t>225</t>
  </si>
  <si>
    <t>241</t>
  </si>
  <si>
    <t>ИТОГО</t>
  </si>
  <si>
    <t>6.</t>
  </si>
  <si>
    <t>Администрация Павловского МО</t>
  </si>
  <si>
    <t>0503</t>
  </si>
  <si>
    <t xml:space="preserve">На оказание материальной помощи для организации похорон участника СВО. </t>
  </si>
  <si>
    <t>На оказание материальной помощи для организации похорон участника СВО.</t>
  </si>
  <si>
    <t>17.</t>
  </si>
  <si>
    <t>18.</t>
  </si>
  <si>
    <t>19.</t>
  </si>
  <si>
    <t>20.</t>
  </si>
  <si>
    <t>21.</t>
  </si>
  <si>
    <t>Павловского муниципального округа</t>
  </si>
  <si>
    <t>№59 от 16.01.2025г.</t>
  </si>
  <si>
    <t>0211121100</t>
  </si>
  <si>
    <t>№76 от 20.01.2025г.</t>
  </si>
  <si>
    <t>№97 от 22.01.2025г.</t>
  </si>
  <si>
    <t>№218 от 07.02.2025г.</t>
  </si>
  <si>
    <t>№219 от 07.02.2025г.</t>
  </si>
  <si>
    <t>№235 от 10.02.2025г.</t>
  </si>
  <si>
    <t>366</t>
  </si>
  <si>
    <t>0511121100</t>
  </si>
  <si>
    <t>№300 от 17.02.2025г.</t>
  </si>
  <si>
    <t>№309 от 18.02.2025г.</t>
  </si>
  <si>
    <t>№351 от            26.02.2025г.</t>
  </si>
  <si>
    <t>№362 от 27.02.2025г.</t>
  </si>
  <si>
    <t>0541421100</t>
  </si>
  <si>
    <t>№374 от 28.02.2025г.</t>
  </si>
  <si>
    <t>№347 от 24.02.2025г.</t>
  </si>
  <si>
    <t>№378 от 03.03.2025г.</t>
  </si>
  <si>
    <t>На оказание материальной помощи пострадавшим от пожара.</t>
  </si>
  <si>
    <t>№438 от 06.03.2025г.</t>
  </si>
  <si>
    <t>№467 от 11.03.2025г.</t>
  </si>
  <si>
    <t>№511 от 14.03.2025г.</t>
  </si>
  <si>
    <t>№542 от 18.03.2025г.</t>
  </si>
  <si>
    <t>№555 от 20.03.2025г.</t>
  </si>
  <si>
    <t>Управление образование администрации Павловского МО</t>
  </si>
  <si>
    <t>074</t>
  </si>
  <si>
    <t>0701</t>
  </si>
  <si>
    <t>0111221100</t>
  </si>
  <si>
    <t>612</t>
  </si>
  <si>
    <t>№567 от 21.03.2025г.</t>
  </si>
  <si>
    <t>0113</t>
  </si>
  <si>
    <t>7770621100</t>
  </si>
  <si>
    <t>226</t>
  </si>
  <si>
    <t>№569 от 24.03.2025г.</t>
  </si>
  <si>
    <t>Павловское АТУ администрации Павловского МО</t>
  </si>
  <si>
    <t>КУМИ и ЗР администрации Павловского МО</t>
  </si>
  <si>
    <t>На проведение ремонта внутренней и наружной канализации пищеблока МБДОУ детского сада №18 г.Павлово.</t>
  </si>
  <si>
    <t>На оказание материальной помощи семьям в связи с рождением двойни, пятого и седьмого ребенка.</t>
  </si>
  <si>
    <t>22.</t>
  </si>
  <si>
    <t>23.</t>
  </si>
  <si>
    <t>24.</t>
  </si>
  <si>
    <t>25.</t>
  </si>
  <si>
    <t>26.</t>
  </si>
  <si>
    <t>№705 от 01.04.2025г.</t>
  </si>
  <si>
    <t>№709 от 03.04.2025г.</t>
  </si>
  <si>
    <t>№748 от 09.04.2025г.</t>
  </si>
  <si>
    <t>№783 от 11.04.2025г.</t>
  </si>
  <si>
    <t>27.</t>
  </si>
  <si>
    <t>28.</t>
  </si>
  <si>
    <t>29.</t>
  </si>
  <si>
    <t>30.</t>
  </si>
  <si>
    <t>31.</t>
  </si>
  <si>
    <t>32.</t>
  </si>
  <si>
    <t>33.</t>
  </si>
  <si>
    <t>34.</t>
  </si>
  <si>
    <t>36.</t>
  </si>
  <si>
    <t>37.</t>
  </si>
  <si>
    <t>38.</t>
  </si>
  <si>
    <t>39.</t>
  </si>
  <si>
    <t>№859 от 17.04.2025г.</t>
  </si>
  <si>
    <t>№879 от 22.04.2025г.</t>
  </si>
  <si>
    <t>№899 от 25.04.2025г.</t>
  </si>
  <si>
    <t>№986 от 12.05.2025г.</t>
  </si>
  <si>
    <t>№1012 от 13.05.2025г.</t>
  </si>
  <si>
    <t>№1040 от 16.05.2025г.</t>
  </si>
  <si>
    <t>№1059 от 21.05.2025г.</t>
  </si>
  <si>
    <t>№1101 от 22.05.2025г.</t>
  </si>
  <si>
    <t>.</t>
  </si>
  <si>
    <t>№1168 от 02.06.2025г.</t>
  </si>
  <si>
    <t>№1191 от 05.06.2025г.</t>
  </si>
  <si>
    <t>№1242 от 11.06.2025г.</t>
  </si>
  <si>
    <t>№1253 от 16.06.2025г.</t>
  </si>
  <si>
    <t>№1338 от 23.06.2025г.</t>
  </si>
  <si>
    <t>0310</t>
  </si>
  <si>
    <t>346</t>
  </si>
  <si>
    <t>40.</t>
  </si>
  <si>
    <t>№1386 от 26.06.2025г.</t>
  </si>
  <si>
    <t>На оказание материальной помощи в трудной жизненной ситуации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</si>
  <si>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</si>
  <si>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</si>
  <si>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</si>
  <si>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</si>
  <si>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</si>
  <si>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</si>
  <si>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</si>
  <si>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</si>
  <si>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</si>
  <si>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</si>
  <si>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№1423 от 02.07.2025г.</t>
  </si>
  <si>
    <t>№1426 от 02.07.2025г.</t>
  </si>
  <si>
    <t>Тумботинское  АТУ администрации Павловского МО</t>
  </si>
  <si>
    <t>004</t>
  </si>
  <si>
    <t>На проведение аварийно-восстановительных работ самотечного канализационного коллектора.</t>
  </si>
  <si>
    <t>№1443 от 04.07.2025г.</t>
  </si>
  <si>
    <t>№1538 от 15.07.2025г.</t>
  </si>
  <si>
    <t>№1628 от 24.07.2025г.</t>
  </si>
  <si>
    <t>Таремское   АТУ администрации Павловского МО</t>
  </si>
  <si>
    <t>011</t>
  </si>
  <si>
    <t>№1700 от 31.07.2025г.</t>
  </si>
  <si>
    <t>№1731 от 05.08.2025г.</t>
  </si>
  <si>
    <t>241     281</t>
  </si>
  <si>
    <t>№1739 от 06.08.2025г.</t>
  </si>
  <si>
    <t>Коровинское   АТУ администрации Павловского МО</t>
  </si>
  <si>
    <t>010</t>
  </si>
  <si>
    <t>51.</t>
  </si>
  <si>
    <t>52.</t>
  </si>
  <si>
    <t>53.</t>
  </si>
  <si>
    <t>54.</t>
  </si>
  <si>
    <t>55.</t>
  </si>
  <si>
    <t>№1801 от 13.08.2025г.</t>
  </si>
  <si>
    <t>№1800 от 13.08.2025г.</t>
  </si>
  <si>
    <t>№1950 от 02.09.2025г.</t>
  </si>
  <si>
    <t>№1963 от 05.09.2025г.</t>
  </si>
  <si>
    <t>№2008 от 12.09.2025г.</t>
  </si>
  <si>
    <t>56.</t>
  </si>
  <si>
    <t>35.</t>
  </si>
  <si>
    <t>На проведение аварийно-восстановительных работ по замене поврежденного участка коллектора.</t>
  </si>
  <si>
    <t>На замену поврежденных линий электропередач на ул.Правика г.Павлово.</t>
  </si>
  <si>
    <t>На проведение аварийно-восстановительных работ по очистке водозаборного оголовка на правом берегу р.Ока г.Павлово.</t>
  </si>
  <si>
    <t>На замену поврежденного блока переключения П-166М БПРУ-02 на точке оповещения муниципального сегмента.</t>
  </si>
  <si>
    <t xml:space="preserve">На восстановление поврежденного имущества МБДОУ детский сад № 24 г.Павлово. </t>
  </si>
  <si>
    <t>На оказание материальной помощи с целью возмещения ущерба имуществу в результате падения дерева.</t>
  </si>
  <si>
    <t xml:space="preserve">руб. </t>
  </si>
  <si>
    <t>Приложение №5</t>
  </si>
  <si>
    <t>к решению Совета депутатов Павловского</t>
  </si>
  <si>
    <t>муниципального округа Нижегородской</t>
  </si>
  <si>
    <t>области "Об исполнении бюджета</t>
  </si>
  <si>
    <t>Нижегородской области за 2025 год"</t>
  </si>
  <si>
    <t>от ___.___.2026 г. № ___</t>
  </si>
  <si>
    <t>№2028 от 17.09.2025г.</t>
  </si>
  <si>
    <t>№2043 от 22.09.2025г.</t>
  </si>
  <si>
    <t>57.</t>
  </si>
  <si>
    <t>58.</t>
  </si>
  <si>
    <t>59.</t>
  </si>
  <si>
    <t>60.</t>
  </si>
  <si>
    <t>61.</t>
  </si>
  <si>
    <t>63.</t>
  </si>
  <si>
    <t>62.</t>
  </si>
  <si>
    <t>64.</t>
  </si>
  <si>
    <t>65.</t>
  </si>
  <si>
    <t>66.</t>
  </si>
  <si>
    <t>67.</t>
  </si>
  <si>
    <t>68.</t>
  </si>
  <si>
    <t>69.</t>
  </si>
  <si>
    <t>70.</t>
  </si>
  <si>
    <t>№2096 от 06.10.2025г.</t>
  </si>
  <si>
    <t>№2191 от 09.10.2025г.</t>
  </si>
  <si>
    <t>№2411 от 06.11.2025г.</t>
  </si>
  <si>
    <t>№2438 от 11.11.2025г.</t>
  </si>
  <si>
    <t>№2548 от 24.11.2025г.</t>
  </si>
  <si>
    <t>№2562 от 01.12.2025г.</t>
  </si>
  <si>
    <t>№2563 от 01.12.2025г.</t>
  </si>
  <si>
    <t>№2643 от 05.12.2025г.</t>
  </si>
  <si>
    <t>№2682 от 09.12.2025г.</t>
  </si>
  <si>
    <t>№2775 от 17.12.2025г.</t>
  </si>
  <si>
    <t>№2788 от 18.12.2025г.</t>
  </si>
  <si>
    <t>№2816 от 23.12.2025г.</t>
  </si>
  <si>
    <t>№2817 от 23.12.2025г.</t>
  </si>
  <si>
    <t>№2818 от 23.12.2025г.</t>
  </si>
  <si>
    <t>№2819 от 23.12.2025г.</t>
  </si>
  <si>
    <t>71.</t>
  </si>
  <si>
    <t>72.</t>
  </si>
  <si>
    <t>№2820 от 23.12.2025г.</t>
  </si>
  <si>
    <t>№2821 от 23.12.2025г.</t>
  </si>
  <si>
    <t>№2828 от 23.12.2025г.</t>
  </si>
  <si>
    <t>№2873 от 29.12.2025г.</t>
  </si>
  <si>
    <t>№2860 от 29.12.2025г.</t>
  </si>
  <si>
    <t>73.</t>
  </si>
  <si>
    <t>74.</t>
  </si>
  <si>
    <t>75.</t>
  </si>
  <si>
    <t>76.</t>
  </si>
  <si>
    <t>77.</t>
  </si>
  <si>
    <t>0203</t>
  </si>
  <si>
    <t>На ремонтно-восстановительные работы в здании ВУС.</t>
  </si>
  <si>
    <t>Абабковское АТУ администрации Павловского МО</t>
  </si>
  <si>
    <t>Горбатовское АТУ администрации Павловского МО</t>
  </si>
  <si>
    <t>005</t>
  </si>
  <si>
    <t>310</t>
  </si>
  <si>
    <t>На приобретение электродвигателя перекачивающего насоса для КНС.</t>
  </si>
  <si>
    <t>006</t>
  </si>
  <si>
    <t>На оказание материальной помощи гражданам, оказавшимся в трудной жизненной ситуации.</t>
  </si>
  <si>
    <t>На замену аварийного участка водопровода.</t>
  </si>
  <si>
    <t>№796 от 11.04.2025г. (изм. №1113 от 23.05.2025)</t>
  </si>
  <si>
    <t>№299 от 17.02.2025г. (изм. №1112 от 23.05.2025)</t>
  </si>
  <si>
    <t>№1442 от 04.07.2025г. (изм. №1906 от 28.08.2025)</t>
  </si>
  <si>
    <t>№2349 от 30.10.2025г. (изм. №2776 от 17.12.2025)</t>
  </si>
  <si>
    <t>На завершение аварийно-восстановительных работ по ликвидации оползня на входе в парк "Дальняя круча".</t>
  </si>
  <si>
    <t>Нижегородской области за 2025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</si>
</sst>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" fontId="4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/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topLeftCell="A85" zoomScale="82" zoomScaleNormal="82" workbookViewId="0">
      <selection activeCell="D100" sqref="D100"/>
    </sheetView>
  </sheetViews>
  <sheetFormatPr defaultColWidth="8.85546875" defaultRowHeight="15"/>
  <cols>
    <col min="1" max="1" width="4.85546875" style="1" customWidth="1"/>
    <col min="2" max="2" width="15.5703125" style="1" customWidth="1"/>
    <col min="3" max="3" width="22.5703125" style="1" customWidth="1"/>
    <col min="4" max="4" width="44" style="1" customWidth="1"/>
    <col min="5" max="5" width="10.7109375" style="1" customWidth="1"/>
    <col min="6" max="6" width="11.42578125" style="1" customWidth="1"/>
    <col min="7" max="7" width="13.85546875" style="1" customWidth="1"/>
    <col min="8" max="8" width="10.5703125" style="1" customWidth="1"/>
    <col min="9" max="9" width="8.85546875" style="1"/>
    <col min="10" max="10" width="16.7109375" style="1" customWidth="1"/>
    <col min="11" max="11" width="15.7109375" style="1" customWidth="1"/>
    <col min="12" max="12" width="13.5703125" style="1" customWidth="1"/>
    <col min="13" max="13" width="13.42578125" style="1" customWidth="1"/>
    <col min="14" max="16384" width="8.85546875" style="1"/>
  </cols>
  <sheetData>
    <row r="1" spans="1:1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.75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176</v>
      </c>
      <c r="L2" s="5"/>
      <c r="M2" s="5"/>
    </row>
    <row r="3" spans="1:13" ht="15.75">
      <c r="A3" s="5"/>
      <c r="B3" s="5"/>
      <c r="C3" s="5"/>
      <c r="D3" s="5"/>
      <c r="E3" s="5"/>
      <c r="F3" s="5"/>
      <c r="G3" s="5"/>
      <c r="H3" s="5"/>
      <c r="I3" s="5"/>
      <c r="J3" s="5"/>
      <c r="K3" s="6" t="s">
        <v>177</v>
      </c>
      <c r="L3" s="5"/>
      <c r="M3" s="5"/>
    </row>
    <row r="4" spans="1:13" ht="15.75">
      <c r="A4" s="5"/>
      <c r="B4" s="5"/>
      <c r="C4" s="5"/>
      <c r="D4" s="5"/>
      <c r="E4" s="5"/>
      <c r="F4" s="5"/>
      <c r="G4" s="5"/>
      <c r="H4" s="5"/>
      <c r="I4" s="5"/>
      <c r="J4" s="5"/>
      <c r="K4" s="6" t="s">
        <v>178</v>
      </c>
      <c r="L4" s="5"/>
      <c r="M4" s="5"/>
    </row>
    <row r="5" spans="1:13" ht="15.75">
      <c r="A5" s="5"/>
      <c r="B5" s="5"/>
      <c r="C5" s="5"/>
      <c r="D5" s="5"/>
      <c r="E5" s="5"/>
      <c r="F5" s="5"/>
      <c r="G5" s="5"/>
      <c r="H5" s="5"/>
      <c r="I5" s="5"/>
      <c r="J5" s="5"/>
      <c r="K5" s="6" t="s">
        <v>179</v>
      </c>
      <c r="L5" s="5"/>
      <c r="M5" s="5"/>
    </row>
    <row r="6" spans="1:13" ht="15.75">
      <c r="A6" s="5"/>
      <c r="B6" s="5"/>
      <c r="C6" s="5"/>
      <c r="D6" s="5"/>
      <c r="E6" s="5"/>
      <c r="F6" s="5"/>
      <c r="G6" s="5"/>
      <c r="H6" s="5"/>
      <c r="I6" s="5"/>
      <c r="J6" s="5"/>
      <c r="K6" s="6" t="s">
        <v>53</v>
      </c>
      <c r="L6" s="5"/>
      <c r="M6" s="5"/>
    </row>
    <row r="7" spans="1:13" ht="15.75">
      <c r="A7" s="5"/>
      <c r="B7" s="5"/>
      <c r="C7" s="5"/>
      <c r="D7" s="5"/>
      <c r="E7" s="5"/>
      <c r="F7" s="5"/>
      <c r="G7" s="5"/>
      <c r="H7" s="5"/>
      <c r="I7" s="5"/>
      <c r="J7" s="5"/>
      <c r="K7" s="6" t="s">
        <v>180</v>
      </c>
      <c r="L7" s="5"/>
      <c r="M7" s="5"/>
    </row>
    <row r="8" spans="1:13" ht="15.75">
      <c r="A8" s="5"/>
      <c r="B8" s="5"/>
      <c r="C8" s="5"/>
      <c r="D8" s="5"/>
      <c r="E8" s="5"/>
      <c r="F8" s="5"/>
      <c r="G8" s="5"/>
      <c r="H8" s="5"/>
      <c r="I8" s="5"/>
      <c r="J8" s="5"/>
      <c r="K8" s="6" t="s">
        <v>181</v>
      </c>
      <c r="L8" s="5"/>
      <c r="M8" s="5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.75">
      <c r="A10" s="20" t="s">
        <v>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15.75">
      <c r="A11" s="20" t="s">
        <v>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15.75">
      <c r="A12" s="20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5.75">
      <c r="A13" s="20" t="s">
        <v>240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5.7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 t="s">
        <v>175</v>
      </c>
    </row>
    <row r="15" spans="1:13">
      <c r="A15" s="21" t="s">
        <v>0</v>
      </c>
      <c r="B15" s="21" t="s">
        <v>1</v>
      </c>
      <c r="C15" s="21" t="s">
        <v>12</v>
      </c>
      <c r="D15" s="21" t="s">
        <v>14</v>
      </c>
      <c r="E15" s="21" t="s">
        <v>2</v>
      </c>
      <c r="F15" s="21"/>
      <c r="G15" s="21"/>
      <c r="H15" s="21"/>
      <c r="I15" s="21"/>
      <c r="J15" s="21" t="s">
        <v>3</v>
      </c>
      <c r="K15" s="21" t="s">
        <v>4</v>
      </c>
      <c r="L15" s="21" t="s">
        <v>5</v>
      </c>
      <c r="M15" s="21" t="s">
        <v>6</v>
      </c>
    </row>
    <row r="16" spans="1:13" ht="45">
      <c r="A16" s="21"/>
      <c r="B16" s="21"/>
      <c r="C16" s="21"/>
      <c r="D16" s="21"/>
      <c r="E16" s="7" t="s">
        <v>7</v>
      </c>
      <c r="F16" s="7" t="s">
        <v>8</v>
      </c>
      <c r="G16" s="7" t="s">
        <v>9</v>
      </c>
      <c r="H16" s="7" t="s">
        <v>10</v>
      </c>
      <c r="I16" s="7" t="s">
        <v>11</v>
      </c>
      <c r="J16" s="21"/>
      <c r="K16" s="21"/>
      <c r="L16" s="21"/>
      <c r="M16" s="21"/>
    </row>
    <row r="17" spans="1:13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 t="s">
        <v>13</v>
      </c>
      <c r="M17" s="7">
        <v>13</v>
      </c>
    </row>
    <row r="18" spans="1:13" ht="30">
      <c r="A18" s="7" t="s">
        <v>18</v>
      </c>
      <c r="B18" s="8" t="s">
        <v>54</v>
      </c>
      <c r="C18" s="8" t="s">
        <v>44</v>
      </c>
      <c r="D18" s="8" t="s">
        <v>46</v>
      </c>
      <c r="E18" s="9" t="s">
        <v>34</v>
      </c>
      <c r="F18" s="10" t="s">
        <v>36</v>
      </c>
      <c r="G18" s="10" t="s">
        <v>55</v>
      </c>
      <c r="H18" s="10" t="s">
        <v>37</v>
      </c>
      <c r="I18" s="10" t="s">
        <v>38</v>
      </c>
      <c r="J18" s="11">
        <v>154000</v>
      </c>
      <c r="K18" s="11">
        <v>154000</v>
      </c>
      <c r="L18" s="11">
        <f>J18-K18</f>
        <v>0</v>
      </c>
      <c r="M18" s="8"/>
    </row>
    <row r="19" spans="1:13" ht="30">
      <c r="A19" s="7" t="s">
        <v>19</v>
      </c>
      <c r="B19" s="8" t="s">
        <v>56</v>
      </c>
      <c r="C19" s="8" t="s">
        <v>44</v>
      </c>
      <c r="D19" s="8" t="s">
        <v>46</v>
      </c>
      <c r="E19" s="9" t="s">
        <v>34</v>
      </c>
      <c r="F19" s="10" t="s">
        <v>36</v>
      </c>
      <c r="G19" s="10" t="s">
        <v>55</v>
      </c>
      <c r="H19" s="10" t="s">
        <v>37</v>
      </c>
      <c r="I19" s="10" t="s">
        <v>38</v>
      </c>
      <c r="J19" s="11">
        <v>100000</v>
      </c>
      <c r="K19" s="11">
        <v>100000</v>
      </c>
      <c r="L19" s="11">
        <f t="shared" ref="L19:L30" si="0">J19-K19</f>
        <v>0</v>
      </c>
      <c r="M19" s="8"/>
    </row>
    <row r="20" spans="1:13" ht="30">
      <c r="A20" s="7" t="s">
        <v>20</v>
      </c>
      <c r="B20" s="8" t="s">
        <v>57</v>
      </c>
      <c r="C20" s="8" t="s">
        <v>44</v>
      </c>
      <c r="D20" s="8" t="s">
        <v>46</v>
      </c>
      <c r="E20" s="9" t="s">
        <v>34</v>
      </c>
      <c r="F20" s="10" t="s">
        <v>36</v>
      </c>
      <c r="G20" s="10" t="s">
        <v>55</v>
      </c>
      <c r="H20" s="10" t="s">
        <v>37</v>
      </c>
      <c r="I20" s="10" t="s">
        <v>38</v>
      </c>
      <c r="J20" s="11">
        <v>200000</v>
      </c>
      <c r="K20" s="11">
        <v>200000</v>
      </c>
      <c r="L20" s="11">
        <f t="shared" si="0"/>
        <v>0</v>
      </c>
      <c r="M20" s="8"/>
    </row>
    <row r="21" spans="1:13" ht="30">
      <c r="A21" s="7" t="s">
        <v>21</v>
      </c>
      <c r="B21" s="8" t="s">
        <v>58</v>
      </c>
      <c r="C21" s="8" t="s">
        <v>44</v>
      </c>
      <c r="D21" s="8" t="s">
        <v>46</v>
      </c>
      <c r="E21" s="9" t="s">
        <v>34</v>
      </c>
      <c r="F21" s="10" t="s">
        <v>36</v>
      </c>
      <c r="G21" s="10" t="s">
        <v>55</v>
      </c>
      <c r="H21" s="10" t="s">
        <v>37</v>
      </c>
      <c r="I21" s="10" t="s">
        <v>38</v>
      </c>
      <c r="J21" s="11">
        <v>92212.27</v>
      </c>
      <c r="K21" s="11">
        <v>92212.27</v>
      </c>
      <c r="L21" s="11">
        <f t="shared" si="0"/>
        <v>0</v>
      </c>
      <c r="M21" s="8"/>
    </row>
    <row r="22" spans="1:13" ht="45">
      <c r="A22" s="7" t="s">
        <v>22</v>
      </c>
      <c r="B22" s="8" t="s">
        <v>59</v>
      </c>
      <c r="C22" s="8" t="s">
        <v>44</v>
      </c>
      <c r="D22" s="8" t="s">
        <v>233</v>
      </c>
      <c r="E22" s="9" t="s">
        <v>34</v>
      </c>
      <c r="F22" s="10" t="s">
        <v>36</v>
      </c>
      <c r="G22" s="10" t="s">
        <v>55</v>
      </c>
      <c r="H22" s="10" t="s">
        <v>37</v>
      </c>
      <c r="I22" s="10" t="s">
        <v>38</v>
      </c>
      <c r="J22" s="11">
        <v>5000</v>
      </c>
      <c r="K22" s="11">
        <v>5000</v>
      </c>
      <c r="L22" s="11">
        <f t="shared" si="0"/>
        <v>0</v>
      </c>
      <c r="M22" s="8"/>
    </row>
    <row r="23" spans="1:13" ht="45">
      <c r="A23" s="7" t="s">
        <v>43</v>
      </c>
      <c r="B23" s="8" t="s">
        <v>60</v>
      </c>
      <c r="C23" s="8" t="s">
        <v>44</v>
      </c>
      <c r="D23" s="8" t="s">
        <v>90</v>
      </c>
      <c r="E23" s="9" t="s">
        <v>34</v>
      </c>
      <c r="F23" s="10" t="s">
        <v>36</v>
      </c>
      <c r="G23" s="10" t="s">
        <v>55</v>
      </c>
      <c r="H23" s="10" t="s">
        <v>37</v>
      </c>
      <c r="I23" s="10" t="s">
        <v>38</v>
      </c>
      <c r="J23" s="11">
        <v>300000</v>
      </c>
      <c r="K23" s="11">
        <v>300000</v>
      </c>
      <c r="L23" s="11">
        <f t="shared" si="0"/>
        <v>0</v>
      </c>
      <c r="M23" s="8"/>
    </row>
    <row r="24" spans="1:13" ht="64.5" customHeight="1">
      <c r="A24" s="7" t="s">
        <v>23</v>
      </c>
      <c r="B24" s="8" t="s">
        <v>236</v>
      </c>
      <c r="C24" s="8" t="s">
        <v>88</v>
      </c>
      <c r="D24" s="8" t="s">
        <v>169</v>
      </c>
      <c r="E24" s="9" t="s">
        <v>61</v>
      </c>
      <c r="F24" s="10" t="s">
        <v>39</v>
      </c>
      <c r="G24" s="10" t="s">
        <v>62</v>
      </c>
      <c r="H24" s="10" t="s">
        <v>35</v>
      </c>
      <c r="I24" s="10" t="s">
        <v>40</v>
      </c>
      <c r="J24" s="11">
        <f>6673960-2.22</f>
        <v>6673957.7800000003</v>
      </c>
      <c r="K24" s="11">
        <f>6673960-2.22</f>
        <v>6673957.7800000003</v>
      </c>
      <c r="L24" s="11">
        <f t="shared" si="0"/>
        <v>0</v>
      </c>
      <c r="M24" s="8"/>
    </row>
    <row r="25" spans="1:13" ht="39" customHeight="1">
      <c r="A25" s="7" t="s">
        <v>24</v>
      </c>
      <c r="B25" s="8" t="s">
        <v>63</v>
      </c>
      <c r="C25" s="8" t="s">
        <v>44</v>
      </c>
      <c r="D25" s="8" t="s">
        <v>46</v>
      </c>
      <c r="E25" s="9" t="s">
        <v>34</v>
      </c>
      <c r="F25" s="10" t="s">
        <v>36</v>
      </c>
      <c r="G25" s="10" t="s">
        <v>55</v>
      </c>
      <c r="H25" s="10" t="s">
        <v>37</v>
      </c>
      <c r="I25" s="10" t="s">
        <v>38</v>
      </c>
      <c r="J25" s="11">
        <v>76660</v>
      </c>
      <c r="K25" s="11">
        <v>76660</v>
      </c>
      <c r="L25" s="11">
        <f t="shared" si="0"/>
        <v>0</v>
      </c>
      <c r="M25" s="8"/>
    </row>
    <row r="26" spans="1:13" ht="30">
      <c r="A26" s="7" t="s">
        <v>25</v>
      </c>
      <c r="B26" s="8" t="s">
        <v>64</v>
      </c>
      <c r="C26" s="8" t="s">
        <v>44</v>
      </c>
      <c r="D26" s="8" t="s">
        <v>46</v>
      </c>
      <c r="E26" s="9" t="s">
        <v>34</v>
      </c>
      <c r="F26" s="10" t="s">
        <v>36</v>
      </c>
      <c r="G26" s="10" t="s">
        <v>55</v>
      </c>
      <c r="H26" s="10" t="s">
        <v>37</v>
      </c>
      <c r="I26" s="10" t="s">
        <v>38</v>
      </c>
      <c r="J26" s="12">
        <v>195210</v>
      </c>
      <c r="K26" s="12">
        <v>195210</v>
      </c>
      <c r="L26" s="11">
        <f t="shared" si="0"/>
        <v>0</v>
      </c>
      <c r="M26" s="8"/>
    </row>
    <row r="27" spans="1:13" ht="30">
      <c r="A27" s="7" t="s">
        <v>26</v>
      </c>
      <c r="B27" s="8" t="s">
        <v>69</v>
      </c>
      <c r="C27" s="8" t="s">
        <v>44</v>
      </c>
      <c r="D27" s="8" t="s">
        <v>47</v>
      </c>
      <c r="E27" s="9" t="s">
        <v>34</v>
      </c>
      <c r="F27" s="10" t="s">
        <v>36</v>
      </c>
      <c r="G27" s="10" t="s">
        <v>55</v>
      </c>
      <c r="H27" s="10" t="s">
        <v>37</v>
      </c>
      <c r="I27" s="10" t="s">
        <v>38</v>
      </c>
      <c r="J27" s="12">
        <v>100000</v>
      </c>
      <c r="K27" s="12">
        <v>100000</v>
      </c>
      <c r="L27" s="11">
        <f t="shared" si="0"/>
        <v>0</v>
      </c>
      <c r="M27" s="8"/>
    </row>
    <row r="28" spans="1:13" ht="30">
      <c r="A28" s="7" t="s">
        <v>27</v>
      </c>
      <c r="B28" s="8" t="s">
        <v>65</v>
      </c>
      <c r="C28" s="8" t="s">
        <v>44</v>
      </c>
      <c r="D28" s="8" t="s">
        <v>46</v>
      </c>
      <c r="E28" s="9" t="s">
        <v>34</v>
      </c>
      <c r="F28" s="10" t="s">
        <v>36</v>
      </c>
      <c r="G28" s="10" t="s">
        <v>55</v>
      </c>
      <c r="H28" s="10" t="s">
        <v>37</v>
      </c>
      <c r="I28" s="10" t="s">
        <v>38</v>
      </c>
      <c r="J28" s="11">
        <v>100000</v>
      </c>
      <c r="K28" s="11">
        <v>100000</v>
      </c>
      <c r="L28" s="11">
        <f t="shared" si="0"/>
        <v>0</v>
      </c>
      <c r="M28" s="8"/>
    </row>
    <row r="29" spans="1:13" ht="60">
      <c r="A29" s="7" t="s">
        <v>28</v>
      </c>
      <c r="B29" s="8" t="s">
        <v>66</v>
      </c>
      <c r="C29" s="8" t="s">
        <v>87</v>
      </c>
      <c r="D29" s="8" t="s">
        <v>239</v>
      </c>
      <c r="E29" s="9" t="s">
        <v>33</v>
      </c>
      <c r="F29" s="10" t="s">
        <v>45</v>
      </c>
      <c r="G29" s="10" t="s">
        <v>67</v>
      </c>
      <c r="H29" s="10" t="s">
        <v>35</v>
      </c>
      <c r="I29" s="10" t="s">
        <v>40</v>
      </c>
      <c r="J29" s="11">
        <v>1496317.55</v>
      </c>
      <c r="K29" s="11">
        <v>1496317.55</v>
      </c>
      <c r="L29" s="11">
        <f t="shared" si="0"/>
        <v>0</v>
      </c>
      <c r="M29" s="8"/>
    </row>
    <row r="30" spans="1:13" ht="30">
      <c r="A30" s="7" t="s">
        <v>29</v>
      </c>
      <c r="B30" s="8" t="s">
        <v>68</v>
      </c>
      <c r="C30" s="8" t="s">
        <v>44</v>
      </c>
      <c r="D30" s="8" t="s">
        <v>47</v>
      </c>
      <c r="E30" s="9" t="s">
        <v>34</v>
      </c>
      <c r="F30" s="10" t="s">
        <v>36</v>
      </c>
      <c r="G30" s="10" t="s">
        <v>55</v>
      </c>
      <c r="H30" s="10" t="s">
        <v>37</v>
      </c>
      <c r="I30" s="10" t="s">
        <v>38</v>
      </c>
      <c r="J30" s="11">
        <v>100000</v>
      </c>
      <c r="K30" s="11">
        <v>100000</v>
      </c>
      <c r="L30" s="11">
        <f t="shared" si="0"/>
        <v>0</v>
      </c>
      <c r="M30" s="8"/>
    </row>
    <row r="31" spans="1:13" ht="45">
      <c r="A31" s="7" t="s">
        <v>30</v>
      </c>
      <c r="B31" s="8" t="s">
        <v>70</v>
      </c>
      <c r="C31" s="8" t="s">
        <v>87</v>
      </c>
      <c r="D31" s="8" t="s">
        <v>71</v>
      </c>
      <c r="E31" s="9" t="s">
        <v>33</v>
      </c>
      <c r="F31" s="10" t="s">
        <v>36</v>
      </c>
      <c r="G31" s="10" t="s">
        <v>55</v>
      </c>
      <c r="H31" s="10" t="s">
        <v>37</v>
      </c>
      <c r="I31" s="10" t="s">
        <v>38</v>
      </c>
      <c r="J31" s="11">
        <v>20000</v>
      </c>
      <c r="K31" s="11">
        <v>20000</v>
      </c>
      <c r="L31" s="11">
        <f t="shared" ref="L31:L35" si="1">J31-K31</f>
        <v>0</v>
      </c>
      <c r="M31" s="8"/>
    </row>
    <row r="32" spans="1:13" ht="30">
      <c r="A32" s="7" t="s">
        <v>31</v>
      </c>
      <c r="B32" s="8" t="s">
        <v>72</v>
      </c>
      <c r="C32" s="8" t="s">
        <v>44</v>
      </c>
      <c r="D32" s="8" t="s">
        <v>47</v>
      </c>
      <c r="E32" s="9" t="s">
        <v>34</v>
      </c>
      <c r="F32" s="10" t="s">
        <v>36</v>
      </c>
      <c r="G32" s="10" t="s">
        <v>55</v>
      </c>
      <c r="H32" s="10" t="s">
        <v>37</v>
      </c>
      <c r="I32" s="10" t="s">
        <v>38</v>
      </c>
      <c r="J32" s="11">
        <v>152620</v>
      </c>
      <c r="K32" s="11">
        <v>152620</v>
      </c>
      <c r="L32" s="11">
        <f t="shared" ref="L32" si="2">J32-K32</f>
        <v>0</v>
      </c>
      <c r="M32" s="8"/>
    </row>
    <row r="33" spans="1:13" ht="30">
      <c r="A33" s="7" t="s">
        <v>32</v>
      </c>
      <c r="B33" s="8" t="s">
        <v>73</v>
      </c>
      <c r="C33" s="8" t="s">
        <v>44</v>
      </c>
      <c r="D33" s="8" t="s">
        <v>47</v>
      </c>
      <c r="E33" s="9" t="s">
        <v>34</v>
      </c>
      <c r="F33" s="10" t="s">
        <v>36</v>
      </c>
      <c r="G33" s="10" t="s">
        <v>55</v>
      </c>
      <c r="H33" s="10" t="s">
        <v>37</v>
      </c>
      <c r="I33" s="10" t="s">
        <v>38</v>
      </c>
      <c r="J33" s="11">
        <v>99920</v>
      </c>
      <c r="K33" s="11">
        <v>99920</v>
      </c>
      <c r="L33" s="11">
        <f t="shared" ref="L33" si="3">J33-K33</f>
        <v>0</v>
      </c>
      <c r="M33" s="8"/>
    </row>
    <row r="34" spans="1:13" ht="30">
      <c r="A34" s="7" t="s">
        <v>48</v>
      </c>
      <c r="B34" s="8" t="s">
        <v>74</v>
      </c>
      <c r="C34" s="8" t="s">
        <v>44</v>
      </c>
      <c r="D34" s="8" t="s">
        <v>47</v>
      </c>
      <c r="E34" s="9" t="s">
        <v>34</v>
      </c>
      <c r="F34" s="10" t="s">
        <v>36</v>
      </c>
      <c r="G34" s="10" t="s">
        <v>55</v>
      </c>
      <c r="H34" s="10" t="s">
        <v>37</v>
      </c>
      <c r="I34" s="10" t="s">
        <v>38</v>
      </c>
      <c r="J34" s="11">
        <v>300000</v>
      </c>
      <c r="K34" s="11">
        <v>300000</v>
      </c>
      <c r="L34" s="11">
        <f t="shared" si="1"/>
        <v>0</v>
      </c>
      <c r="M34" s="8"/>
    </row>
    <row r="35" spans="1:13" ht="30">
      <c r="A35" s="7" t="s">
        <v>49</v>
      </c>
      <c r="B35" s="8" t="s">
        <v>75</v>
      </c>
      <c r="C35" s="8" t="s">
        <v>44</v>
      </c>
      <c r="D35" s="8" t="s">
        <v>47</v>
      </c>
      <c r="E35" s="9" t="s">
        <v>34</v>
      </c>
      <c r="F35" s="10" t="s">
        <v>36</v>
      </c>
      <c r="G35" s="10" t="s">
        <v>55</v>
      </c>
      <c r="H35" s="10" t="s">
        <v>37</v>
      </c>
      <c r="I35" s="10" t="s">
        <v>38</v>
      </c>
      <c r="J35" s="11">
        <v>99975</v>
      </c>
      <c r="K35" s="11">
        <v>99975</v>
      </c>
      <c r="L35" s="11">
        <f t="shared" si="1"/>
        <v>0</v>
      </c>
      <c r="M35" s="8"/>
    </row>
    <row r="36" spans="1:13" ht="60">
      <c r="A36" s="7" t="s">
        <v>50</v>
      </c>
      <c r="B36" s="8" t="s">
        <v>76</v>
      </c>
      <c r="C36" s="8" t="s">
        <v>77</v>
      </c>
      <c r="D36" s="8" t="s">
        <v>89</v>
      </c>
      <c r="E36" s="9" t="s">
        <v>78</v>
      </c>
      <c r="F36" s="10" t="s">
        <v>79</v>
      </c>
      <c r="G36" s="10" t="s">
        <v>80</v>
      </c>
      <c r="H36" s="10" t="s">
        <v>81</v>
      </c>
      <c r="I36" s="10" t="s">
        <v>41</v>
      </c>
      <c r="J36" s="11">
        <v>736494.1</v>
      </c>
      <c r="K36" s="11">
        <v>736494.1</v>
      </c>
      <c r="L36" s="11">
        <f t="shared" ref="L36:L37" si="4">J36-K36</f>
        <v>0</v>
      </c>
      <c r="M36" s="8"/>
    </row>
    <row r="37" spans="1:13" ht="30">
      <c r="A37" s="7" t="s">
        <v>51</v>
      </c>
      <c r="B37" s="8" t="s">
        <v>82</v>
      </c>
      <c r="C37" s="8" t="s">
        <v>44</v>
      </c>
      <c r="D37" s="8" t="s">
        <v>47</v>
      </c>
      <c r="E37" s="9" t="s">
        <v>34</v>
      </c>
      <c r="F37" s="10" t="s">
        <v>83</v>
      </c>
      <c r="G37" s="10" t="s">
        <v>84</v>
      </c>
      <c r="H37" s="10" t="s">
        <v>35</v>
      </c>
      <c r="I37" s="10" t="s">
        <v>85</v>
      </c>
      <c r="J37" s="11">
        <v>50000</v>
      </c>
      <c r="K37" s="11">
        <v>50000</v>
      </c>
      <c r="L37" s="11">
        <f t="shared" si="4"/>
        <v>0</v>
      </c>
      <c r="M37" s="8" t="s">
        <v>120</v>
      </c>
    </row>
    <row r="38" spans="1:13" ht="30">
      <c r="A38" s="7" t="s">
        <v>52</v>
      </c>
      <c r="B38" s="8" t="s">
        <v>86</v>
      </c>
      <c r="C38" s="8" t="s">
        <v>44</v>
      </c>
      <c r="D38" s="8" t="s">
        <v>47</v>
      </c>
      <c r="E38" s="9" t="s">
        <v>34</v>
      </c>
      <c r="F38" s="10" t="s">
        <v>36</v>
      </c>
      <c r="G38" s="10" t="s">
        <v>55</v>
      </c>
      <c r="H38" s="10" t="s">
        <v>37</v>
      </c>
      <c r="I38" s="10" t="s">
        <v>38</v>
      </c>
      <c r="J38" s="12">
        <v>270950</v>
      </c>
      <c r="K38" s="12">
        <v>270950</v>
      </c>
      <c r="L38" s="11">
        <f t="shared" ref="L38" si="5">J38-K38</f>
        <v>0</v>
      </c>
      <c r="M38" s="8"/>
    </row>
    <row r="39" spans="1:13" ht="30">
      <c r="A39" s="7" t="s">
        <v>91</v>
      </c>
      <c r="B39" s="8" t="s">
        <v>96</v>
      </c>
      <c r="C39" s="8" t="s">
        <v>44</v>
      </c>
      <c r="D39" s="8" t="s">
        <v>47</v>
      </c>
      <c r="E39" s="9" t="s">
        <v>34</v>
      </c>
      <c r="F39" s="10" t="s">
        <v>36</v>
      </c>
      <c r="G39" s="10" t="s">
        <v>55</v>
      </c>
      <c r="H39" s="10" t="s">
        <v>37</v>
      </c>
      <c r="I39" s="10" t="s">
        <v>38</v>
      </c>
      <c r="J39" s="12">
        <v>199808</v>
      </c>
      <c r="K39" s="12">
        <v>199808</v>
      </c>
      <c r="L39" s="11">
        <f t="shared" ref="L39:L43" si="6">J39-K39</f>
        <v>0</v>
      </c>
      <c r="M39" s="8"/>
    </row>
    <row r="40" spans="1:13" ht="30">
      <c r="A40" s="7" t="s">
        <v>92</v>
      </c>
      <c r="B40" s="8" t="s">
        <v>97</v>
      </c>
      <c r="C40" s="8" t="s">
        <v>44</v>
      </c>
      <c r="D40" s="8" t="s">
        <v>130</v>
      </c>
      <c r="E40" s="9" t="s">
        <v>34</v>
      </c>
      <c r="F40" s="10" t="s">
        <v>36</v>
      </c>
      <c r="G40" s="10" t="s">
        <v>55</v>
      </c>
      <c r="H40" s="10" t="s">
        <v>37</v>
      </c>
      <c r="I40" s="10" t="s">
        <v>38</v>
      </c>
      <c r="J40" s="12">
        <v>45000</v>
      </c>
      <c r="K40" s="12">
        <v>45000</v>
      </c>
      <c r="L40" s="11">
        <f t="shared" si="6"/>
        <v>0</v>
      </c>
      <c r="M40" s="8"/>
    </row>
    <row r="41" spans="1:13" ht="30">
      <c r="A41" s="7" t="s">
        <v>93</v>
      </c>
      <c r="B41" s="8" t="s">
        <v>98</v>
      </c>
      <c r="C41" s="8" t="s">
        <v>44</v>
      </c>
      <c r="D41" s="8" t="s">
        <v>47</v>
      </c>
      <c r="E41" s="9" t="s">
        <v>34</v>
      </c>
      <c r="F41" s="10" t="s">
        <v>36</v>
      </c>
      <c r="G41" s="10" t="s">
        <v>55</v>
      </c>
      <c r="H41" s="10" t="s">
        <v>37</v>
      </c>
      <c r="I41" s="10" t="s">
        <v>38</v>
      </c>
      <c r="J41" s="12">
        <v>174430</v>
      </c>
      <c r="K41" s="12">
        <v>174430</v>
      </c>
      <c r="L41" s="11">
        <f t="shared" ref="L41" si="7">J41-K41</f>
        <v>0</v>
      </c>
      <c r="M41" s="8"/>
    </row>
    <row r="42" spans="1:13" ht="30">
      <c r="A42" s="7" t="s">
        <v>94</v>
      </c>
      <c r="B42" s="8" t="s">
        <v>99</v>
      </c>
      <c r="C42" s="8" t="s">
        <v>44</v>
      </c>
      <c r="D42" s="8" t="s">
        <v>47</v>
      </c>
      <c r="E42" s="9" t="s">
        <v>34</v>
      </c>
      <c r="F42" s="10" t="s">
        <v>36</v>
      </c>
      <c r="G42" s="10" t="s">
        <v>55</v>
      </c>
      <c r="H42" s="10" t="s">
        <v>37</v>
      </c>
      <c r="I42" s="10" t="s">
        <v>38</v>
      </c>
      <c r="J42" s="12">
        <v>200000</v>
      </c>
      <c r="K42" s="12">
        <v>200000</v>
      </c>
      <c r="L42" s="11">
        <f t="shared" si="6"/>
        <v>0</v>
      </c>
      <c r="M42" s="8"/>
    </row>
    <row r="43" spans="1:13" ht="63.75" customHeight="1">
      <c r="A43" s="7" t="s">
        <v>95</v>
      </c>
      <c r="B43" s="8" t="s">
        <v>235</v>
      </c>
      <c r="C43" s="8" t="s">
        <v>88</v>
      </c>
      <c r="D43" s="8" t="s">
        <v>170</v>
      </c>
      <c r="E43" s="9" t="s">
        <v>61</v>
      </c>
      <c r="F43" s="10" t="s">
        <v>39</v>
      </c>
      <c r="G43" s="10" t="s">
        <v>62</v>
      </c>
      <c r="H43" s="10" t="s">
        <v>35</v>
      </c>
      <c r="I43" s="10" t="s">
        <v>40</v>
      </c>
      <c r="J43" s="12">
        <f>3016380-8.64</f>
        <v>3016371.36</v>
      </c>
      <c r="K43" s="12">
        <f>3016380-8.64</f>
        <v>3016371.36</v>
      </c>
      <c r="L43" s="11">
        <f t="shared" si="6"/>
        <v>0</v>
      </c>
      <c r="M43" s="8"/>
    </row>
    <row r="44" spans="1:13" ht="30">
      <c r="A44" s="7" t="s">
        <v>100</v>
      </c>
      <c r="B44" s="8" t="s">
        <v>112</v>
      </c>
      <c r="C44" s="8" t="s">
        <v>44</v>
      </c>
      <c r="D44" s="8" t="s">
        <v>47</v>
      </c>
      <c r="E44" s="9" t="s">
        <v>34</v>
      </c>
      <c r="F44" s="10" t="s">
        <v>36</v>
      </c>
      <c r="G44" s="10" t="s">
        <v>55</v>
      </c>
      <c r="H44" s="10" t="s">
        <v>37</v>
      </c>
      <c r="I44" s="10" t="s">
        <v>38</v>
      </c>
      <c r="J44" s="12">
        <v>200000</v>
      </c>
      <c r="K44" s="12">
        <v>200000</v>
      </c>
      <c r="L44" s="11">
        <f t="shared" ref="L44:L56" si="8">J44-K44</f>
        <v>0</v>
      </c>
      <c r="M44" s="8"/>
    </row>
    <row r="45" spans="1:13" ht="30">
      <c r="A45" s="7" t="s">
        <v>101</v>
      </c>
      <c r="B45" s="8" t="s">
        <v>113</v>
      </c>
      <c r="C45" s="8" t="s">
        <v>44</v>
      </c>
      <c r="D45" s="8" t="s">
        <v>47</v>
      </c>
      <c r="E45" s="9" t="s">
        <v>34</v>
      </c>
      <c r="F45" s="10" t="s">
        <v>36</v>
      </c>
      <c r="G45" s="10" t="s">
        <v>55</v>
      </c>
      <c r="H45" s="10" t="s">
        <v>37</v>
      </c>
      <c r="I45" s="10" t="s">
        <v>38</v>
      </c>
      <c r="J45" s="12">
        <v>161084</v>
      </c>
      <c r="K45" s="12">
        <v>161084</v>
      </c>
      <c r="L45" s="11">
        <f t="shared" si="8"/>
        <v>0</v>
      </c>
      <c r="M45" s="8"/>
    </row>
    <row r="46" spans="1:13" ht="30">
      <c r="A46" s="7" t="s">
        <v>102</v>
      </c>
      <c r="B46" s="8" t="s">
        <v>114</v>
      </c>
      <c r="C46" s="8" t="s">
        <v>44</v>
      </c>
      <c r="D46" s="8" t="s">
        <v>47</v>
      </c>
      <c r="E46" s="9" t="s">
        <v>34</v>
      </c>
      <c r="F46" s="10" t="s">
        <v>36</v>
      </c>
      <c r="G46" s="10" t="s">
        <v>55</v>
      </c>
      <c r="H46" s="10" t="s">
        <v>37</v>
      </c>
      <c r="I46" s="10" t="s">
        <v>38</v>
      </c>
      <c r="J46" s="12">
        <v>177508</v>
      </c>
      <c r="K46" s="12">
        <v>177508</v>
      </c>
      <c r="L46" s="11">
        <f t="shared" si="8"/>
        <v>0</v>
      </c>
      <c r="M46" s="8"/>
    </row>
    <row r="47" spans="1:13" ht="30">
      <c r="A47" s="7" t="s">
        <v>103</v>
      </c>
      <c r="B47" s="8" t="s">
        <v>115</v>
      </c>
      <c r="C47" s="8" t="s">
        <v>44</v>
      </c>
      <c r="D47" s="8" t="s">
        <v>47</v>
      </c>
      <c r="E47" s="9" t="s">
        <v>34</v>
      </c>
      <c r="F47" s="10" t="s">
        <v>36</v>
      </c>
      <c r="G47" s="10" t="s">
        <v>55</v>
      </c>
      <c r="H47" s="10" t="s">
        <v>37</v>
      </c>
      <c r="I47" s="10" t="s">
        <v>38</v>
      </c>
      <c r="J47" s="12">
        <v>400000</v>
      </c>
      <c r="K47" s="12">
        <v>400000</v>
      </c>
      <c r="L47" s="11">
        <f t="shared" si="8"/>
        <v>0</v>
      </c>
      <c r="M47" s="8"/>
    </row>
    <row r="48" spans="1:13" ht="30">
      <c r="A48" s="7" t="s">
        <v>104</v>
      </c>
      <c r="B48" s="8" t="s">
        <v>116</v>
      </c>
      <c r="C48" s="8" t="s">
        <v>44</v>
      </c>
      <c r="D48" s="8" t="s">
        <v>47</v>
      </c>
      <c r="E48" s="9" t="s">
        <v>34</v>
      </c>
      <c r="F48" s="10" t="s">
        <v>83</v>
      </c>
      <c r="G48" s="10" t="s">
        <v>84</v>
      </c>
      <c r="H48" s="10" t="s">
        <v>35</v>
      </c>
      <c r="I48" s="10" t="s">
        <v>85</v>
      </c>
      <c r="J48" s="12">
        <v>50000</v>
      </c>
      <c r="K48" s="12">
        <v>50000</v>
      </c>
      <c r="L48" s="11">
        <f t="shared" si="8"/>
        <v>0</v>
      </c>
      <c r="M48" s="8"/>
    </row>
    <row r="49" spans="1:13" ht="30">
      <c r="A49" s="7" t="s">
        <v>105</v>
      </c>
      <c r="B49" s="8" t="s">
        <v>117</v>
      </c>
      <c r="C49" s="8" t="s">
        <v>44</v>
      </c>
      <c r="D49" s="8" t="s">
        <v>47</v>
      </c>
      <c r="E49" s="9" t="s">
        <v>34</v>
      </c>
      <c r="F49" s="10" t="s">
        <v>36</v>
      </c>
      <c r="G49" s="10" t="s">
        <v>55</v>
      </c>
      <c r="H49" s="10" t="s">
        <v>37</v>
      </c>
      <c r="I49" s="10" t="s">
        <v>38</v>
      </c>
      <c r="J49" s="12">
        <v>100000</v>
      </c>
      <c r="K49" s="12">
        <v>100000</v>
      </c>
      <c r="L49" s="11">
        <f t="shared" si="8"/>
        <v>0</v>
      </c>
      <c r="M49" s="8"/>
    </row>
    <row r="50" spans="1:13" ht="30">
      <c r="A50" s="7" t="s">
        <v>106</v>
      </c>
      <c r="B50" s="8" t="s">
        <v>118</v>
      </c>
      <c r="C50" s="8" t="s">
        <v>44</v>
      </c>
      <c r="D50" s="8" t="s">
        <v>47</v>
      </c>
      <c r="E50" s="9" t="s">
        <v>34</v>
      </c>
      <c r="F50" s="10" t="s">
        <v>36</v>
      </c>
      <c r="G50" s="10" t="s">
        <v>55</v>
      </c>
      <c r="H50" s="10" t="s">
        <v>37</v>
      </c>
      <c r="I50" s="10" t="s">
        <v>38</v>
      </c>
      <c r="J50" s="12">
        <v>83175</v>
      </c>
      <c r="K50" s="12">
        <v>83175</v>
      </c>
      <c r="L50" s="11">
        <f t="shared" si="8"/>
        <v>0</v>
      </c>
      <c r="M50" s="8"/>
    </row>
    <row r="51" spans="1:13" ht="30">
      <c r="A51" s="7" t="s">
        <v>107</v>
      </c>
      <c r="B51" s="8" t="s">
        <v>119</v>
      </c>
      <c r="C51" s="8" t="s">
        <v>44</v>
      </c>
      <c r="D51" s="8" t="s">
        <v>47</v>
      </c>
      <c r="E51" s="9" t="s">
        <v>34</v>
      </c>
      <c r="F51" s="10" t="s">
        <v>36</v>
      </c>
      <c r="G51" s="10" t="s">
        <v>55</v>
      </c>
      <c r="H51" s="10" t="s">
        <v>37</v>
      </c>
      <c r="I51" s="10" t="s">
        <v>38</v>
      </c>
      <c r="J51" s="12">
        <v>200000</v>
      </c>
      <c r="K51" s="12">
        <v>200000</v>
      </c>
      <c r="L51" s="11">
        <f t="shared" si="8"/>
        <v>0</v>
      </c>
      <c r="M51" s="8"/>
    </row>
    <row r="52" spans="1:13" ht="42.75" customHeight="1">
      <c r="A52" s="7" t="s">
        <v>168</v>
      </c>
      <c r="B52" s="8" t="s">
        <v>121</v>
      </c>
      <c r="C52" s="8" t="s">
        <v>88</v>
      </c>
      <c r="D52" s="8" t="s">
        <v>171</v>
      </c>
      <c r="E52" s="9" t="s">
        <v>61</v>
      </c>
      <c r="F52" s="10" t="s">
        <v>39</v>
      </c>
      <c r="G52" s="10" t="s">
        <v>62</v>
      </c>
      <c r="H52" s="10" t="s">
        <v>35</v>
      </c>
      <c r="I52" s="10" t="s">
        <v>40</v>
      </c>
      <c r="J52" s="12">
        <v>1260383.8400000001</v>
      </c>
      <c r="K52" s="12">
        <v>1260383.8400000001</v>
      </c>
      <c r="L52" s="11">
        <f t="shared" si="8"/>
        <v>0</v>
      </c>
      <c r="M52" s="8"/>
    </row>
    <row r="53" spans="1:13" ht="30">
      <c r="A53" s="7" t="s">
        <v>108</v>
      </c>
      <c r="B53" s="8" t="s">
        <v>122</v>
      </c>
      <c r="C53" s="8" t="s">
        <v>44</v>
      </c>
      <c r="D53" s="8" t="s">
        <v>47</v>
      </c>
      <c r="E53" s="9" t="s">
        <v>34</v>
      </c>
      <c r="F53" s="10" t="s">
        <v>36</v>
      </c>
      <c r="G53" s="10" t="s">
        <v>55</v>
      </c>
      <c r="H53" s="10" t="s">
        <v>37</v>
      </c>
      <c r="I53" s="10" t="s">
        <v>38</v>
      </c>
      <c r="J53" s="12">
        <v>292050</v>
      </c>
      <c r="K53" s="12">
        <v>292050</v>
      </c>
      <c r="L53" s="11">
        <f t="shared" si="8"/>
        <v>0</v>
      </c>
      <c r="M53" s="8"/>
    </row>
    <row r="54" spans="1:13" ht="30">
      <c r="A54" s="7" t="s">
        <v>109</v>
      </c>
      <c r="B54" s="8" t="s">
        <v>123</v>
      </c>
      <c r="C54" s="8" t="s">
        <v>44</v>
      </c>
      <c r="D54" s="8" t="s">
        <v>47</v>
      </c>
      <c r="E54" s="9" t="s">
        <v>34</v>
      </c>
      <c r="F54" s="10" t="s">
        <v>36</v>
      </c>
      <c r="G54" s="10" t="s">
        <v>55</v>
      </c>
      <c r="H54" s="10" t="s">
        <v>37</v>
      </c>
      <c r="I54" s="10" t="s">
        <v>38</v>
      </c>
      <c r="J54" s="12">
        <v>100000</v>
      </c>
      <c r="K54" s="12">
        <v>100000</v>
      </c>
      <c r="L54" s="11">
        <f t="shared" si="8"/>
        <v>0</v>
      </c>
      <c r="M54" s="8"/>
    </row>
    <row r="55" spans="1:13" ht="46.5" customHeight="1">
      <c r="A55" s="7" t="s">
        <v>110</v>
      </c>
      <c r="B55" s="8" t="s">
        <v>124</v>
      </c>
      <c r="C55" s="8" t="s">
        <v>44</v>
      </c>
      <c r="D55" s="8" t="s">
        <v>172</v>
      </c>
      <c r="E55" s="9" t="s">
        <v>34</v>
      </c>
      <c r="F55" s="10" t="s">
        <v>126</v>
      </c>
      <c r="G55" s="10" t="s">
        <v>84</v>
      </c>
      <c r="H55" s="10" t="s">
        <v>35</v>
      </c>
      <c r="I55" s="10" t="s">
        <v>127</v>
      </c>
      <c r="J55" s="12">
        <v>240000</v>
      </c>
      <c r="K55" s="12">
        <v>240000</v>
      </c>
      <c r="L55" s="11">
        <f t="shared" si="8"/>
        <v>0</v>
      </c>
      <c r="M55" s="8"/>
    </row>
    <row r="56" spans="1:13" ht="30">
      <c r="A56" s="7" t="s">
        <v>111</v>
      </c>
      <c r="B56" s="8" t="s">
        <v>125</v>
      </c>
      <c r="C56" s="8" t="s">
        <v>44</v>
      </c>
      <c r="D56" s="8" t="s">
        <v>47</v>
      </c>
      <c r="E56" s="9" t="s">
        <v>34</v>
      </c>
      <c r="F56" s="10" t="s">
        <v>36</v>
      </c>
      <c r="G56" s="10" t="s">
        <v>55</v>
      </c>
      <c r="H56" s="10" t="s">
        <v>37</v>
      </c>
      <c r="I56" s="10" t="s">
        <v>38</v>
      </c>
      <c r="J56" s="12">
        <v>185600</v>
      </c>
      <c r="K56" s="12">
        <v>185600</v>
      </c>
      <c r="L56" s="11">
        <f t="shared" si="8"/>
        <v>0</v>
      </c>
      <c r="M56" s="8"/>
    </row>
    <row r="57" spans="1:13" ht="30">
      <c r="A57" s="7" t="s">
        <v>128</v>
      </c>
      <c r="B57" s="8" t="s">
        <v>129</v>
      </c>
      <c r="C57" s="8" t="s">
        <v>44</v>
      </c>
      <c r="D57" s="8" t="s">
        <v>47</v>
      </c>
      <c r="E57" s="9" t="s">
        <v>34</v>
      </c>
      <c r="F57" s="10" t="s">
        <v>36</v>
      </c>
      <c r="G57" s="10" t="s">
        <v>55</v>
      </c>
      <c r="H57" s="10" t="s">
        <v>37</v>
      </c>
      <c r="I57" s="10" t="s">
        <v>38</v>
      </c>
      <c r="J57" s="12">
        <v>100000</v>
      </c>
      <c r="K57" s="12">
        <v>100000</v>
      </c>
      <c r="L57" s="11">
        <f t="shared" ref="L57:L94" si="9">J57-K57</f>
        <v>0</v>
      </c>
      <c r="M57" s="8"/>
    </row>
    <row r="58" spans="1:13" ht="45">
      <c r="A58" s="7" t="s">
        <v>131</v>
      </c>
      <c r="B58" s="8" t="s">
        <v>141</v>
      </c>
      <c r="C58" s="8" t="s">
        <v>143</v>
      </c>
      <c r="D58" s="8" t="s">
        <v>71</v>
      </c>
      <c r="E58" s="9" t="s">
        <v>144</v>
      </c>
      <c r="F58" s="10" t="s">
        <v>36</v>
      </c>
      <c r="G58" s="10" t="s">
        <v>55</v>
      </c>
      <c r="H58" s="10" t="s">
        <v>37</v>
      </c>
      <c r="I58" s="10" t="s">
        <v>38</v>
      </c>
      <c r="J58" s="12">
        <v>10000</v>
      </c>
      <c r="K58" s="12">
        <v>10000</v>
      </c>
      <c r="L58" s="11">
        <f t="shared" si="9"/>
        <v>0</v>
      </c>
      <c r="M58" s="8"/>
    </row>
    <row r="59" spans="1:13" ht="45">
      <c r="A59" s="7" t="s">
        <v>132</v>
      </c>
      <c r="B59" s="8" t="s">
        <v>142</v>
      </c>
      <c r="C59" s="8" t="s">
        <v>143</v>
      </c>
      <c r="D59" s="8" t="s">
        <v>71</v>
      </c>
      <c r="E59" s="9" t="s">
        <v>144</v>
      </c>
      <c r="F59" s="10" t="s">
        <v>36</v>
      </c>
      <c r="G59" s="10" t="s">
        <v>55</v>
      </c>
      <c r="H59" s="10" t="s">
        <v>37</v>
      </c>
      <c r="I59" s="10" t="s">
        <v>38</v>
      </c>
      <c r="J59" s="12">
        <v>30000</v>
      </c>
      <c r="K59" s="12">
        <v>30000</v>
      </c>
      <c r="L59" s="11">
        <f t="shared" si="9"/>
        <v>0</v>
      </c>
      <c r="M59" s="8"/>
    </row>
    <row r="60" spans="1:13" ht="57" customHeight="1">
      <c r="A60" s="7" t="s">
        <v>133</v>
      </c>
      <c r="B60" s="8" t="s">
        <v>237</v>
      </c>
      <c r="C60" s="8" t="s">
        <v>88</v>
      </c>
      <c r="D60" s="8" t="s">
        <v>145</v>
      </c>
      <c r="E60" s="9" t="s">
        <v>61</v>
      </c>
      <c r="F60" s="10" t="s">
        <v>39</v>
      </c>
      <c r="G60" s="10" t="s">
        <v>62</v>
      </c>
      <c r="H60" s="10" t="s">
        <v>35</v>
      </c>
      <c r="I60" s="10" t="s">
        <v>40</v>
      </c>
      <c r="J60" s="12">
        <v>2385892.88</v>
      </c>
      <c r="K60" s="12">
        <v>2385892.88</v>
      </c>
      <c r="L60" s="11">
        <f t="shared" si="9"/>
        <v>0</v>
      </c>
      <c r="M60" s="8"/>
    </row>
    <row r="61" spans="1:13" ht="30">
      <c r="A61" s="7" t="s">
        <v>134</v>
      </c>
      <c r="B61" s="8" t="s">
        <v>146</v>
      </c>
      <c r="C61" s="8" t="s">
        <v>44</v>
      </c>
      <c r="D61" s="8" t="s">
        <v>47</v>
      </c>
      <c r="E61" s="9" t="s">
        <v>34</v>
      </c>
      <c r="F61" s="10" t="s">
        <v>83</v>
      </c>
      <c r="G61" s="10" t="s">
        <v>84</v>
      </c>
      <c r="H61" s="10" t="s">
        <v>35</v>
      </c>
      <c r="I61" s="10" t="s">
        <v>85</v>
      </c>
      <c r="J61" s="12">
        <v>50000</v>
      </c>
      <c r="K61" s="12">
        <v>50000</v>
      </c>
      <c r="L61" s="11">
        <f t="shared" si="9"/>
        <v>0</v>
      </c>
      <c r="M61" s="8"/>
    </row>
    <row r="62" spans="1:13" ht="30">
      <c r="A62" s="7" t="s">
        <v>135</v>
      </c>
      <c r="B62" s="8" t="s">
        <v>147</v>
      </c>
      <c r="C62" s="8" t="s">
        <v>44</v>
      </c>
      <c r="D62" s="8" t="s">
        <v>47</v>
      </c>
      <c r="E62" s="9" t="s">
        <v>34</v>
      </c>
      <c r="F62" s="10" t="s">
        <v>36</v>
      </c>
      <c r="G62" s="10" t="s">
        <v>55</v>
      </c>
      <c r="H62" s="10" t="s">
        <v>37</v>
      </c>
      <c r="I62" s="10" t="s">
        <v>38</v>
      </c>
      <c r="J62" s="12">
        <v>100000</v>
      </c>
      <c r="K62" s="12">
        <v>100000</v>
      </c>
      <c r="L62" s="11">
        <f t="shared" si="9"/>
        <v>0</v>
      </c>
      <c r="M62" s="8"/>
    </row>
    <row r="63" spans="1:13" ht="45">
      <c r="A63" s="7" t="s">
        <v>136</v>
      </c>
      <c r="B63" s="8" t="s">
        <v>148</v>
      </c>
      <c r="C63" s="8" t="s">
        <v>149</v>
      </c>
      <c r="D63" s="8" t="s">
        <v>71</v>
      </c>
      <c r="E63" s="9" t="s">
        <v>150</v>
      </c>
      <c r="F63" s="10" t="s">
        <v>36</v>
      </c>
      <c r="G63" s="10" t="s">
        <v>55</v>
      </c>
      <c r="H63" s="10" t="s">
        <v>37</v>
      </c>
      <c r="I63" s="10" t="s">
        <v>38</v>
      </c>
      <c r="J63" s="12">
        <v>20000</v>
      </c>
      <c r="K63" s="12">
        <v>20000</v>
      </c>
      <c r="L63" s="11">
        <f t="shared" si="9"/>
        <v>0</v>
      </c>
      <c r="M63" s="8"/>
    </row>
    <row r="64" spans="1:13" ht="30">
      <c r="A64" s="7" t="s">
        <v>137</v>
      </c>
      <c r="B64" s="8" t="s">
        <v>151</v>
      </c>
      <c r="C64" s="8" t="s">
        <v>44</v>
      </c>
      <c r="D64" s="8" t="s">
        <v>47</v>
      </c>
      <c r="E64" s="9" t="s">
        <v>34</v>
      </c>
      <c r="F64" s="10" t="s">
        <v>36</v>
      </c>
      <c r="G64" s="10" t="s">
        <v>55</v>
      </c>
      <c r="H64" s="10" t="s">
        <v>37</v>
      </c>
      <c r="I64" s="10" t="s">
        <v>38</v>
      </c>
      <c r="J64" s="12">
        <v>100000</v>
      </c>
      <c r="K64" s="12">
        <v>100000</v>
      </c>
      <c r="L64" s="11">
        <f t="shared" si="9"/>
        <v>0</v>
      </c>
      <c r="M64" s="8"/>
    </row>
    <row r="65" spans="1:13" ht="60">
      <c r="A65" s="7" t="s">
        <v>138</v>
      </c>
      <c r="B65" s="8" t="s">
        <v>152</v>
      </c>
      <c r="C65" s="8" t="s">
        <v>77</v>
      </c>
      <c r="D65" s="8" t="s">
        <v>173</v>
      </c>
      <c r="E65" s="9" t="s">
        <v>78</v>
      </c>
      <c r="F65" s="10" t="s">
        <v>79</v>
      </c>
      <c r="G65" s="10" t="s">
        <v>80</v>
      </c>
      <c r="H65" s="10" t="s">
        <v>81</v>
      </c>
      <c r="I65" s="10" t="s">
        <v>153</v>
      </c>
      <c r="J65" s="12">
        <v>227111.93</v>
      </c>
      <c r="K65" s="12">
        <v>227111.93</v>
      </c>
      <c r="L65" s="11">
        <f t="shared" si="9"/>
        <v>0</v>
      </c>
      <c r="M65" s="8"/>
    </row>
    <row r="66" spans="1:13" ht="45">
      <c r="A66" s="7" t="s">
        <v>139</v>
      </c>
      <c r="B66" s="8" t="s">
        <v>154</v>
      </c>
      <c r="C66" s="8" t="s">
        <v>155</v>
      </c>
      <c r="D66" s="8" t="s">
        <v>174</v>
      </c>
      <c r="E66" s="9" t="s">
        <v>156</v>
      </c>
      <c r="F66" s="10" t="s">
        <v>36</v>
      </c>
      <c r="G66" s="10" t="s">
        <v>55</v>
      </c>
      <c r="H66" s="10" t="s">
        <v>37</v>
      </c>
      <c r="I66" s="10" t="s">
        <v>38</v>
      </c>
      <c r="J66" s="12">
        <v>5000</v>
      </c>
      <c r="K66" s="12">
        <v>5000</v>
      </c>
      <c r="L66" s="11">
        <f t="shared" si="9"/>
        <v>0</v>
      </c>
      <c r="M66" s="8"/>
    </row>
    <row r="67" spans="1:13" ht="30">
      <c r="A67" s="7" t="s">
        <v>140</v>
      </c>
      <c r="B67" s="8" t="s">
        <v>162</v>
      </c>
      <c r="C67" s="8" t="s">
        <v>44</v>
      </c>
      <c r="D67" s="8" t="s">
        <v>47</v>
      </c>
      <c r="E67" s="9" t="s">
        <v>34</v>
      </c>
      <c r="F67" s="10" t="s">
        <v>36</v>
      </c>
      <c r="G67" s="10" t="s">
        <v>55</v>
      </c>
      <c r="H67" s="10" t="s">
        <v>37</v>
      </c>
      <c r="I67" s="10" t="s">
        <v>38</v>
      </c>
      <c r="J67" s="12">
        <v>100000</v>
      </c>
      <c r="K67" s="12">
        <v>100000</v>
      </c>
      <c r="L67" s="11">
        <f t="shared" si="9"/>
        <v>0</v>
      </c>
      <c r="M67" s="8"/>
    </row>
    <row r="68" spans="1:13" ht="45">
      <c r="A68" s="7" t="s">
        <v>157</v>
      </c>
      <c r="B68" s="8" t="s">
        <v>163</v>
      </c>
      <c r="C68" s="8" t="s">
        <v>149</v>
      </c>
      <c r="D68" s="8" t="s">
        <v>71</v>
      </c>
      <c r="E68" s="9" t="s">
        <v>150</v>
      </c>
      <c r="F68" s="10" t="s">
        <v>36</v>
      </c>
      <c r="G68" s="10" t="s">
        <v>55</v>
      </c>
      <c r="H68" s="10" t="s">
        <v>37</v>
      </c>
      <c r="I68" s="10" t="s">
        <v>38</v>
      </c>
      <c r="J68" s="12">
        <v>50000</v>
      </c>
      <c r="K68" s="12">
        <v>50000</v>
      </c>
      <c r="L68" s="11">
        <f t="shared" si="9"/>
        <v>0</v>
      </c>
      <c r="M68" s="8"/>
    </row>
    <row r="69" spans="1:13" ht="30">
      <c r="A69" s="7" t="s">
        <v>158</v>
      </c>
      <c r="B69" s="8" t="s">
        <v>164</v>
      </c>
      <c r="C69" s="8" t="s">
        <v>44</v>
      </c>
      <c r="D69" s="8" t="s">
        <v>47</v>
      </c>
      <c r="E69" s="9" t="s">
        <v>34</v>
      </c>
      <c r="F69" s="10" t="s">
        <v>36</v>
      </c>
      <c r="G69" s="10" t="s">
        <v>55</v>
      </c>
      <c r="H69" s="10" t="s">
        <v>37</v>
      </c>
      <c r="I69" s="10" t="s">
        <v>38</v>
      </c>
      <c r="J69" s="12">
        <v>97750</v>
      </c>
      <c r="K69" s="12">
        <v>97750</v>
      </c>
      <c r="L69" s="11">
        <f t="shared" si="9"/>
        <v>0</v>
      </c>
      <c r="M69" s="8"/>
    </row>
    <row r="70" spans="1:13" ht="30">
      <c r="A70" s="7" t="s">
        <v>159</v>
      </c>
      <c r="B70" s="8" t="s">
        <v>165</v>
      </c>
      <c r="C70" s="8" t="s">
        <v>44</v>
      </c>
      <c r="D70" s="8" t="s">
        <v>47</v>
      </c>
      <c r="E70" s="9" t="s">
        <v>34</v>
      </c>
      <c r="F70" s="10" t="s">
        <v>36</v>
      </c>
      <c r="G70" s="10" t="s">
        <v>55</v>
      </c>
      <c r="H70" s="10" t="s">
        <v>37</v>
      </c>
      <c r="I70" s="10" t="s">
        <v>38</v>
      </c>
      <c r="J70" s="12">
        <v>82220</v>
      </c>
      <c r="K70" s="12">
        <v>82220</v>
      </c>
      <c r="L70" s="11">
        <f t="shared" si="9"/>
        <v>0</v>
      </c>
      <c r="M70" s="8"/>
    </row>
    <row r="71" spans="1:13" ht="30">
      <c r="A71" s="7" t="s">
        <v>160</v>
      </c>
      <c r="B71" s="8" t="s">
        <v>166</v>
      </c>
      <c r="C71" s="8" t="s">
        <v>44</v>
      </c>
      <c r="D71" s="8" t="s">
        <v>47</v>
      </c>
      <c r="E71" s="9" t="s">
        <v>34</v>
      </c>
      <c r="F71" s="10" t="s">
        <v>36</v>
      </c>
      <c r="G71" s="10" t="s">
        <v>55</v>
      </c>
      <c r="H71" s="10" t="s">
        <v>37</v>
      </c>
      <c r="I71" s="10" t="s">
        <v>38</v>
      </c>
      <c r="J71" s="12">
        <v>100000</v>
      </c>
      <c r="K71" s="12">
        <v>100000</v>
      </c>
      <c r="L71" s="11">
        <f t="shared" si="9"/>
        <v>0</v>
      </c>
      <c r="M71" s="8"/>
    </row>
    <row r="72" spans="1:13" ht="30">
      <c r="A72" s="7" t="s">
        <v>161</v>
      </c>
      <c r="B72" s="8" t="s">
        <v>182</v>
      </c>
      <c r="C72" s="8" t="s">
        <v>44</v>
      </c>
      <c r="D72" s="8" t="s">
        <v>47</v>
      </c>
      <c r="E72" s="9" t="s">
        <v>34</v>
      </c>
      <c r="F72" s="10" t="s">
        <v>36</v>
      </c>
      <c r="G72" s="10" t="s">
        <v>55</v>
      </c>
      <c r="H72" s="10" t="s">
        <v>37</v>
      </c>
      <c r="I72" s="10" t="s">
        <v>38</v>
      </c>
      <c r="J72" s="12">
        <v>81000</v>
      </c>
      <c r="K72" s="12">
        <v>81000</v>
      </c>
      <c r="L72" s="11">
        <f t="shared" si="9"/>
        <v>0</v>
      </c>
      <c r="M72" s="8"/>
    </row>
    <row r="73" spans="1:13" ht="30">
      <c r="A73" s="7" t="s">
        <v>167</v>
      </c>
      <c r="B73" s="8" t="s">
        <v>183</v>
      </c>
      <c r="C73" s="8" t="s">
        <v>44</v>
      </c>
      <c r="D73" s="8" t="s">
        <v>47</v>
      </c>
      <c r="E73" s="9" t="s">
        <v>34</v>
      </c>
      <c r="F73" s="10" t="s">
        <v>36</v>
      </c>
      <c r="G73" s="10" t="s">
        <v>55</v>
      </c>
      <c r="H73" s="10" t="s">
        <v>37</v>
      </c>
      <c r="I73" s="10" t="s">
        <v>38</v>
      </c>
      <c r="J73" s="12">
        <v>172780</v>
      </c>
      <c r="K73" s="12">
        <v>172780</v>
      </c>
      <c r="L73" s="11">
        <f t="shared" si="9"/>
        <v>0</v>
      </c>
      <c r="M73" s="8"/>
    </row>
    <row r="74" spans="1:13" ht="45">
      <c r="A74" s="7" t="s">
        <v>184</v>
      </c>
      <c r="B74" s="8" t="s">
        <v>198</v>
      </c>
      <c r="C74" s="8" t="s">
        <v>87</v>
      </c>
      <c r="D74" s="8" t="s">
        <v>71</v>
      </c>
      <c r="E74" s="9" t="s">
        <v>33</v>
      </c>
      <c r="F74" s="10" t="s">
        <v>36</v>
      </c>
      <c r="G74" s="10" t="s">
        <v>55</v>
      </c>
      <c r="H74" s="10" t="s">
        <v>37</v>
      </c>
      <c r="I74" s="10" t="s">
        <v>38</v>
      </c>
      <c r="J74" s="12">
        <v>20000</v>
      </c>
      <c r="K74" s="12">
        <v>20000</v>
      </c>
      <c r="L74" s="11">
        <f t="shared" si="9"/>
        <v>0</v>
      </c>
      <c r="M74" s="8"/>
    </row>
    <row r="75" spans="1:13" ht="30">
      <c r="A75" s="7" t="s">
        <v>185</v>
      </c>
      <c r="B75" s="8" t="s">
        <v>199</v>
      </c>
      <c r="C75" s="8" t="s">
        <v>44</v>
      </c>
      <c r="D75" s="8" t="s">
        <v>47</v>
      </c>
      <c r="E75" s="9" t="s">
        <v>34</v>
      </c>
      <c r="F75" s="10" t="s">
        <v>36</v>
      </c>
      <c r="G75" s="10" t="s">
        <v>55</v>
      </c>
      <c r="H75" s="10" t="s">
        <v>37</v>
      </c>
      <c r="I75" s="10" t="s">
        <v>38</v>
      </c>
      <c r="J75" s="12">
        <v>86000</v>
      </c>
      <c r="K75" s="12">
        <v>86000</v>
      </c>
      <c r="L75" s="11">
        <f t="shared" si="9"/>
        <v>0</v>
      </c>
      <c r="M75" s="8"/>
    </row>
    <row r="76" spans="1:13" ht="58.5" customHeight="1">
      <c r="A76" s="7" t="s">
        <v>186</v>
      </c>
      <c r="B76" s="8" t="s">
        <v>238</v>
      </c>
      <c r="C76" s="8" t="s">
        <v>228</v>
      </c>
      <c r="D76" s="8" t="s">
        <v>231</v>
      </c>
      <c r="E76" s="9" t="s">
        <v>229</v>
      </c>
      <c r="F76" s="10" t="s">
        <v>39</v>
      </c>
      <c r="G76" s="10" t="s">
        <v>62</v>
      </c>
      <c r="H76" s="10" t="s">
        <v>35</v>
      </c>
      <c r="I76" s="10" t="s">
        <v>230</v>
      </c>
      <c r="J76" s="12">
        <v>90300</v>
      </c>
      <c r="K76" s="12">
        <v>90300</v>
      </c>
      <c r="L76" s="11">
        <f t="shared" si="9"/>
        <v>0</v>
      </c>
      <c r="M76" s="8"/>
    </row>
    <row r="77" spans="1:13" ht="30">
      <c r="A77" s="7" t="s">
        <v>187</v>
      </c>
      <c r="B77" s="8" t="s">
        <v>200</v>
      </c>
      <c r="C77" s="8" t="s">
        <v>44</v>
      </c>
      <c r="D77" s="8" t="s">
        <v>47</v>
      </c>
      <c r="E77" s="9" t="s">
        <v>34</v>
      </c>
      <c r="F77" s="10" t="s">
        <v>36</v>
      </c>
      <c r="G77" s="10" t="s">
        <v>55</v>
      </c>
      <c r="H77" s="10" t="s">
        <v>37</v>
      </c>
      <c r="I77" s="10" t="s">
        <v>38</v>
      </c>
      <c r="J77" s="12">
        <v>100000</v>
      </c>
      <c r="K77" s="12">
        <v>100000</v>
      </c>
      <c r="L77" s="11">
        <f t="shared" si="9"/>
        <v>0</v>
      </c>
      <c r="M77" s="8"/>
    </row>
    <row r="78" spans="1:13" ht="30">
      <c r="A78" s="7" t="s">
        <v>188</v>
      </c>
      <c r="B78" s="8" t="s">
        <v>201</v>
      </c>
      <c r="C78" s="8" t="s">
        <v>44</v>
      </c>
      <c r="D78" s="8" t="s">
        <v>47</v>
      </c>
      <c r="E78" s="9" t="s">
        <v>34</v>
      </c>
      <c r="F78" s="10" t="s">
        <v>36</v>
      </c>
      <c r="G78" s="10" t="s">
        <v>55</v>
      </c>
      <c r="H78" s="10" t="s">
        <v>37</v>
      </c>
      <c r="I78" s="10" t="s">
        <v>38</v>
      </c>
      <c r="J78" s="12">
        <v>100000</v>
      </c>
      <c r="K78" s="12">
        <v>100000</v>
      </c>
      <c r="L78" s="11">
        <f t="shared" si="9"/>
        <v>0</v>
      </c>
      <c r="M78" s="8"/>
    </row>
    <row r="79" spans="1:13" ht="30">
      <c r="A79" s="7" t="s">
        <v>190</v>
      </c>
      <c r="B79" s="8" t="s">
        <v>202</v>
      </c>
      <c r="C79" s="8" t="s">
        <v>44</v>
      </c>
      <c r="D79" s="8" t="s">
        <v>47</v>
      </c>
      <c r="E79" s="9" t="s">
        <v>34</v>
      </c>
      <c r="F79" s="10" t="s">
        <v>36</v>
      </c>
      <c r="G79" s="10" t="s">
        <v>55</v>
      </c>
      <c r="H79" s="10" t="s">
        <v>37</v>
      </c>
      <c r="I79" s="10" t="s">
        <v>38</v>
      </c>
      <c r="J79" s="12">
        <v>99584</v>
      </c>
      <c r="K79" s="12">
        <v>99584</v>
      </c>
      <c r="L79" s="11">
        <f t="shared" si="9"/>
        <v>0</v>
      </c>
      <c r="M79" s="8"/>
    </row>
    <row r="80" spans="1:13" ht="30">
      <c r="A80" s="7" t="s">
        <v>189</v>
      </c>
      <c r="B80" s="8" t="s">
        <v>203</v>
      </c>
      <c r="C80" s="8" t="s">
        <v>44</v>
      </c>
      <c r="D80" s="8" t="s">
        <v>47</v>
      </c>
      <c r="E80" s="9" t="s">
        <v>34</v>
      </c>
      <c r="F80" s="10" t="s">
        <v>36</v>
      </c>
      <c r="G80" s="10" t="s">
        <v>55</v>
      </c>
      <c r="H80" s="10" t="s">
        <v>37</v>
      </c>
      <c r="I80" s="10" t="s">
        <v>38</v>
      </c>
      <c r="J80" s="12">
        <v>100000</v>
      </c>
      <c r="K80" s="12">
        <v>100000</v>
      </c>
      <c r="L80" s="11">
        <f t="shared" si="9"/>
        <v>0</v>
      </c>
      <c r="M80" s="8"/>
    </row>
    <row r="81" spans="1:13" ht="30">
      <c r="A81" s="7" t="s">
        <v>191</v>
      </c>
      <c r="B81" s="8" t="s">
        <v>204</v>
      </c>
      <c r="C81" s="8" t="s">
        <v>44</v>
      </c>
      <c r="D81" s="8" t="s">
        <v>226</v>
      </c>
      <c r="E81" s="9" t="s">
        <v>34</v>
      </c>
      <c r="F81" s="10" t="s">
        <v>225</v>
      </c>
      <c r="G81" s="10" t="s">
        <v>84</v>
      </c>
      <c r="H81" s="10" t="s">
        <v>35</v>
      </c>
      <c r="I81" s="10" t="s">
        <v>40</v>
      </c>
      <c r="J81" s="12">
        <v>253371.76</v>
      </c>
      <c r="K81" s="12">
        <v>253371.76</v>
      </c>
      <c r="L81" s="11">
        <f t="shared" si="9"/>
        <v>0</v>
      </c>
      <c r="M81" s="8"/>
    </row>
    <row r="82" spans="1:13" ht="30">
      <c r="A82" s="7" t="s">
        <v>192</v>
      </c>
      <c r="B82" s="8" t="s">
        <v>205</v>
      </c>
      <c r="C82" s="8" t="s">
        <v>44</v>
      </c>
      <c r="D82" s="8" t="s">
        <v>47</v>
      </c>
      <c r="E82" s="9" t="s">
        <v>34</v>
      </c>
      <c r="F82" s="10" t="s">
        <v>36</v>
      </c>
      <c r="G82" s="10" t="s">
        <v>55</v>
      </c>
      <c r="H82" s="10" t="s">
        <v>37</v>
      </c>
      <c r="I82" s="10" t="s">
        <v>38</v>
      </c>
      <c r="J82" s="12">
        <v>495300</v>
      </c>
      <c r="K82" s="12">
        <v>495300</v>
      </c>
      <c r="L82" s="11">
        <f t="shared" si="9"/>
        <v>0</v>
      </c>
      <c r="M82" s="8"/>
    </row>
    <row r="83" spans="1:13" ht="45">
      <c r="A83" s="7" t="s">
        <v>193</v>
      </c>
      <c r="B83" s="8" t="s">
        <v>206</v>
      </c>
      <c r="C83" s="8" t="s">
        <v>143</v>
      </c>
      <c r="D83" s="8" t="s">
        <v>71</v>
      </c>
      <c r="E83" s="9" t="s">
        <v>144</v>
      </c>
      <c r="F83" s="10" t="s">
        <v>36</v>
      </c>
      <c r="G83" s="10" t="s">
        <v>55</v>
      </c>
      <c r="H83" s="10" t="s">
        <v>37</v>
      </c>
      <c r="I83" s="10" t="s">
        <v>38</v>
      </c>
      <c r="J83" s="12">
        <v>20000</v>
      </c>
      <c r="K83" s="12">
        <v>20000</v>
      </c>
      <c r="L83" s="11">
        <f t="shared" si="9"/>
        <v>0</v>
      </c>
      <c r="M83" s="8"/>
    </row>
    <row r="84" spans="1:13" ht="30">
      <c r="A84" s="7" t="s">
        <v>194</v>
      </c>
      <c r="B84" s="8" t="s">
        <v>207</v>
      </c>
      <c r="C84" s="8" t="s">
        <v>44</v>
      </c>
      <c r="D84" s="8" t="s">
        <v>47</v>
      </c>
      <c r="E84" s="9" t="s">
        <v>34</v>
      </c>
      <c r="F84" s="10" t="s">
        <v>36</v>
      </c>
      <c r="G84" s="10" t="s">
        <v>55</v>
      </c>
      <c r="H84" s="10" t="s">
        <v>37</v>
      </c>
      <c r="I84" s="10" t="s">
        <v>38</v>
      </c>
      <c r="J84" s="12">
        <v>100000</v>
      </c>
      <c r="K84" s="12">
        <v>100000</v>
      </c>
      <c r="L84" s="11">
        <f t="shared" si="9"/>
        <v>0</v>
      </c>
      <c r="M84" s="8"/>
    </row>
    <row r="85" spans="1:13" ht="45">
      <c r="A85" s="7" t="s">
        <v>195</v>
      </c>
      <c r="B85" s="8" t="s">
        <v>208</v>
      </c>
      <c r="C85" s="8" t="s">
        <v>88</v>
      </c>
      <c r="D85" s="8" t="s">
        <v>234</v>
      </c>
      <c r="E85" s="9" t="s">
        <v>61</v>
      </c>
      <c r="F85" s="10" t="s">
        <v>39</v>
      </c>
      <c r="G85" s="10" t="s">
        <v>62</v>
      </c>
      <c r="H85" s="10" t="s">
        <v>35</v>
      </c>
      <c r="I85" s="10" t="s">
        <v>40</v>
      </c>
      <c r="J85" s="12">
        <v>8902312.1400000006</v>
      </c>
      <c r="K85" s="12">
        <v>8902312.1400000006</v>
      </c>
      <c r="L85" s="11">
        <f t="shared" si="9"/>
        <v>0</v>
      </c>
      <c r="M85" s="8"/>
    </row>
    <row r="86" spans="1:13" ht="45">
      <c r="A86" s="7" t="s">
        <v>196</v>
      </c>
      <c r="B86" s="8" t="s">
        <v>209</v>
      </c>
      <c r="C86" s="8" t="s">
        <v>87</v>
      </c>
      <c r="D86" s="8" t="s">
        <v>71</v>
      </c>
      <c r="E86" s="9" t="s">
        <v>33</v>
      </c>
      <c r="F86" s="10" t="s">
        <v>36</v>
      </c>
      <c r="G86" s="10" t="s">
        <v>55</v>
      </c>
      <c r="H86" s="10" t="s">
        <v>37</v>
      </c>
      <c r="I86" s="10" t="s">
        <v>38</v>
      </c>
      <c r="J86" s="12">
        <v>10000</v>
      </c>
      <c r="K86" s="12">
        <v>10000</v>
      </c>
      <c r="L86" s="11">
        <f t="shared" si="9"/>
        <v>0</v>
      </c>
      <c r="M86" s="8"/>
    </row>
    <row r="87" spans="1:13" ht="45">
      <c r="A87" s="7" t="s">
        <v>197</v>
      </c>
      <c r="B87" s="8" t="s">
        <v>210</v>
      </c>
      <c r="C87" s="8" t="s">
        <v>87</v>
      </c>
      <c r="D87" s="8" t="s">
        <v>71</v>
      </c>
      <c r="E87" s="9" t="s">
        <v>33</v>
      </c>
      <c r="F87" s="10" t="s">
        <v>36</v>
      </c>
      <c r="G87" s="10" t="s">
        <v>55</v>
      </c>
      <c r="H87" s="10" t="s">
        <v>37</v>
      </c>
      <c r="I87" s="10" t="s">
        <v>38</v>
      </c>
      <c r="J87" s="12">
        <v>10000</v>
      </c>
      <c r="K87" s="12">
        <v>10000</v>
      </c>
      <c r="L87" s="11">
        <f t="shared" si="9"/>
        <v>0</v>
      </c>
      <c r="M87" s="8"/>
    </row>
    <row r="88" spans="1:13" ht="45">
      <c r="A88" s="7" t="s">
        <v>213</v>
      </c>
      <c r="B88" s="8" t="s">
        <v>211</v>
      </c>
      <c r="C88" s="8" t="s">
        <v>87</v>
      </c>
      <c r="D88" s="8" t="s">
        <v>71</v>
      </c>
      <c r="E88" s="9" t="s">
        <v>33</v>
      </c>
      <c r="F88" s="10" t="s">
        <v>36</v>
      </c>
      <c r="G88" s="10" t="s">
        <v>55</v>
      </c>
      <c r="H88" s="10" t="s">
        <v>37</v>
      </c>
      <c r="I88" s="10" t="s">
        <v>38</v>
      </c>
      <c r="J88" s="12">
        <v>10000</v>
      </c>
      <c r="K88" s="12">
        <v>10000</v>
      </c>
      <c r="L88" s="11">
        <f t="shared" si="9"/>
        <v>0</v>
      </c>
      <c r="M88" s="8"/>
    </row>
    <row r="89" spans="1:13" ht="45">
      <c r="A89" s="7" t="s">
        <v>214</v>
      </c>
      <c r="B89" s="8" t="s">
        <v>212</v>
      </c>
      <c r="C89" s="8" t="s">
        <v>87</v>
      </c>
      <c r="D89" s="8" t="s">
        <v>71</v>
      </c>
      <c r="E89" s="9" t="s">
        <v>33</v>
      </c>
      <c r="F89" s="10" t="s">
        <v>36</v>
      </c>
      <c r="G89" s="10" t="s">
        <v>55</v>
      </c>
      <c r="H89" s="10" t="s">
        <v>37</v>
      </c>
      <c r="I89" s="10" t="s">
        <v>38</v>
      </c>
      <c r="J89" s="12">
        <v>10000</v>
      </c>
      <c r="K89" s="12">
        <v>10000</v>
      </c>
      <c r="L89" s="11">
        <f t="shared" si="9"/>
        <v>0</v>
      </c>
      <c r="M89" s="8"/>
    </row>
    <row r="90" spans="1:13" ht="45">
      <c r="A90" s="7" t="s">
        <v>220</v>
      </c>
      <c r="B90" s="8" t="s">
        <v>215</v>
      </c>
      <c r="C90" s="8" t="s">
        <v>87</v>
      </c>
      <c r="D90" s="8" t="s">
        <v>71</v>
      </c>
      <c r="E90" s="9" t="s">
        <v>33</v>
      </c>
      <c r="F90" s="10" t="s">
        <v>36</v>
      </c>
      <c r="G90" s="10" t="s">
        <v>55</v>
      </c>
      <c r="H90" s="10" t="s">
        <v>37</v>
      </c>
      <c r="I90" s="10" t="s">
        <v>38</v>
      </c>
      <c r="J90" s="12">
        <v>30000</v>
      </c>
      <c r="K90" s="12">
        <v>30000</v>
      </c>
      <c r="L90" s="11">
        <f t="shared" si="9"/>
        <v>0</v>
      </c>
      <c r="M90" s="8"/>
    </row>
    <row r="91" spans="1:13" ht="45">
      <c r="A91" s="7" t="s">
        <v>221</v>
      </c>
      <c r="B91" s="8" t="s">
        <v>216</v>
      </c>
      <c r="C91" s="8" t="s">
        <v>87</v>
      </c>
      <c r="D91" s="8" t="s">
        <v>71</v>
      </c>
      <c r="E91" s="9" t="s">
        <v>33</v>
      </c>
      <c r="F91" s="10" t="s">
        <v>36</v>
      </c>
      <c r="G91" s="10" t="s">
        <v>55</v>
      </c>
      <c r="H91" s="10" t="s">
        <v>37</v>
      </c>
      <c r="I91" s="10" t="s">
        <v>38</v>
      </c>
      <c r="J91" s="12">
        <v>30000</v>
      </c>
      <c r="K91" s="12">
        <v>30000</v>
      </c>
      <c r="L91" s="11">
        <f t="shared" si="9"/>
        <v>0</v>
      </c>
      <c r="M91" s="8"/>
    </row>
    <row r="92" spans="1:13" ht="45">
      <c r="A92" s="7" t="s">
        <v>222</v>
      </c>
      <c r="B92" s="8" t="s">
        <v>217</v>
      </c>
      <c r="C92" s="8" t="s">
        <v>227</v>
      </c>
      <c r="D92" s="8" t="s">
        <v>71</v>
      </c>
      <c r="E92" s="9" t="s">
        <v>232</v>
      </c>
      <c r="F92" s="10" t="s">
        <v>36</v>
      </c>
      <c r="G92" s="10" t="s">
        <v>55</v>
      </c>
      <c r="H92" s="10" t="s">
        <v>37</v>
      </c>
      <c r="I92" s="10" t="s">
        <v>38</v>
      </c>
      <c r="J92" s="12">
        <v>10000</v>
      </c>
      <c r="K92" s="12">
        <v>10000</v>
      </c>
      <c r="L92" s="11">
        <f t="shared" si="9"/>
        <v>0</v>
      </c>
      <c r="M92" s="8"/>
    </row>
    <row r="93" spans="1:13" ht="30">
      <c r="A93" s="7" t="s">
        <v>223</v>
      </c>
      <c r="B93" s="8" t="s">
        <v>218</v>
      </c>
      <c r="C93" s="8" t="s">
        <v>44</v>
      </c>
      <c r="D93" s="8" t="s">
        <v>47</v>
      </c>
      <c r="E93" s="9" t="s">
        <v>34</v>
      </c>
      <c r="F93" s="10" t="s">
        <v>36</v>
      </c>
      <c r="G93" s="10" t="s">
        <v>55</v>
      </c>
      <c r="H93" s="10" t="s">
        <v>37</v>
      </c>
      <c r="I93" s="10" t="s">
        <v>38</v>
      </c>
      <c r="J93" s="12">
        <v>84300</v>
      </c>
      <c r="K93" s="12">
        <v>84300</v>
      </c>
      <c r="L93" s="11">
        <f t="shared" si="9"/>
        <v>0</v>
      </c>
      <c r="M93" s="8"/>
    </row>
    <row r="94" spans="1:13" ht="30">
      <c r="A94" s="7" t="s">
        <v>224</v>
      </c>
      <c r="B94" s="8" t="s">
        <v>219</v>
      </c>
      <c r="C94" s="8" t="s">
        <v>44</v>
      </c>
      <c r="D94" s="8" t="s">
        <v>47</v>
      </c>
      <c r="E94" s="9" t="s">
        <v>34</v>
      </c>
      <c r="F94" s="10" t="s">
        <v>36</v>
      </c>
      <c r="G94" s="10" t="s">
        <v>55</v>
      </c>
      <c r="H94" s="10" t="s">
        <v>37</v>
      </c>
      <c r="I94" s="10" t="s">
        <v>38</v>
      </c>
      <c r="J94" s="12">
        <v>100000</v>
      </c>
      <c r="K94" s="12">
        <v>100000</v>
      </c>
      <c r="L94" s="11">
        <f t="shared" si="9"/>
        <v>0</v>
      </c>
      <c r="M94" s="8"/>
    </row>
    <row r="95" spans="1:13">
      <c r="A95" s="7"/>
      <c r="B95" s="8"/>
      <c r="C95" s="8"/>
      <c r="D95" s="8"/>
      <c r="E95" s="9"/>
      <c r="F95" s="10"/>
      <c r="G95" s="10"/>
      <c r="H95" s="10"/>
      <c r="I95" s="10"/>
      <c r="J95" s="12"/>
      <c r="K95" s="12"/>
      <c r="L95" s="11"/>
      <c r="M95" s="8"/>
    </row>
    <row r="96" spans="1:13" s="3" customFormat="1" ht="15.75">
      <c r="A96" s="13"/>
      <c r="B96" s="14" t="s">
        <v>42</v>
      </c>
      <c r="C96" s="15"/>
      <c r="D96" s="15"/>
      <c r="E96" s="16"/>
      <c r="F96" s="16"/>
      <c r="G96" s="16"/>
      <c r="H96" s="16"/>
      <c r="I96" s="16"/>
      <c r="J96" s="17">
        <f>SUM(J18:J95)</f>
        <v>32781649.610000003</v>
      </c>
      <c r="K96" s="17">
        <f>SUM(K18:K95)</f>
        <v>32781649.610000003</v>
      </c>
      <c r="L96" s="17">
        <f>SUM(L18:L95)</f>
        <v>0</v>
      </c>
      <c r="M96" s="18"/>
    </row>
    <row r="97" spans="1:13" ht="15.75">
      <c r="A97" s="6"/>
      <c r="B97" s="6"/>
      <c r="C97" s="6"/>
      <c r="D97" s="19"/>
      <c r="E97" s="19"/>
      <c r="F97" s="6"/>
      <c r="G97" s="6"/>
      <c r="H97" s="6"/>
      <c r="I97" s="6"/>
      <c r="J97" s="6"/>
      <c r="K97" s="6"/>
      <c r="L97" s="6"/>
      <c r="M97" s="6"/>
    </row>
    <row r="98" spans="1:13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5.75">
      <c r="A99" s="2"/>
      <c r="B99" s="2"/>
      <c r="C99" s="2"/>
      <c r="D99" s="2"/>
      <c r="E99" s="2"/>
      <c r="F99" s="2"/>
      <c r="G99" s="2"/>
      <c r="H99" s="2"/>
      <c r="I99" s="2"/>
      <c r="J99" s="4"/>
      <c r="K99" s="2"/>
      <c r="L99" s="2"/>
      <c r="M99" s="2"/>
    </row>
  </sheetData>
  <mergeCells count="13">
    <mergeCell ref="A10:M10"/>
    <mergeCell ref="A11:M11"/>
    <mergeCell ref="A12:M12"/>
    <mergeCell ref="A13:M13"/>
    <mergeCell ref="L15:L16"/>
    <mergeCell ref="M15:M16"/>
    <mergeCell ref="C15:C16"/>
    <mergeCell ref="A15:A16"/>
    <mergeCell ref="B15:B16"/>
    <mergeCell ref="D15:D16"/>
    <mergeCell ref="E15:I15"/>
    <mergeCell ref="J15:J16"/>
    <mergeCell ref="K15:K16"/>
  </mergeCells>
  <pageMargins left="0.6692913385826772" right="0.23622047244094491" top="0.31496062992125984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ФУ</vt:lpstr>
      <vt:lpstr>'Свод ФУ'!Заголовки_для_печати</vt:lpstr>
      <vt:lpstr>'Свод ФУ'!Область_печати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Nina Pronina</cp:lastModifiedBy>
  <cp:lastPrinted>2026-03-10T10:51:43Z</cp:lastPrinted>
  <dcterms:created xsi:type="dcterms:W3CDTF">2022-11-17T10:59:22Z</dcterms:created>
  <dcterms:modified xsi:type="dcterms:W3CDTF">2026-03-10T10:52:00Z</dcterms:modified>
</cp:coreProperties>
</file>